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0" documentId="13_ncr:1_{7BC7748A-B730-4D21-809D-13BB194B9E7B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info" sheetId="7" r:id="rId1"/>
    <sheet name="1. fwds, short end" sheetId="1" r:id="rId2"/>
    <sheet name="2. fwd curve" sheetId="2" r:id="rId3"/>
    <sheet name="3. spot, short end" sheetId="3" r:id="rId4"/>
    <sheet name="4. spot curve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D4" i="3" s="1"/>
  <c r="B3" i="3"/>
  <c r="C4" i="1"/>
  <c r="C3" i="1" s="1"/>
  <c r="B3" i="1"/>
  <c r="E4" i="3" l="1"/>
  <c r="D3" i="3"/>
  <c r="C3" i="3"/>
  <c r="D4" i="1"/>
  <c r="F4" i="3" l="1"/>
  <c r="E3" i="3"/>
  <c r="E4" i="1"/>
  <c r="D3" i="1"/>
  <c r="G4" i="3" l="1"/>
  <c r="F3" i="3"/>
  <c r="F4" i="1"/>
  <c r="E3" i="1"/>
  <c r="H4" i="3" l="1"/>
  <c r="G3" i="3"/>
  <c r="G4" i="1"/>
  <c r="F3" i="1"/>
  <c r="I4" i="3" l="1"/>
  <c r="H3" i="3"/>
  <c r="H4" i="1"/>
  <c r="G3" i="1"/>
  <c r="J4" i="3" l="1"/>
  <c r="I3" i="3"/>
  <c r="I4" i="1"/>
  <c r="H3" i="1"/>
  <c r="K4" i="3" l="1"/>
  <c r="J3" i="3"/>
  <c r="J4" i="1"/>
  <c r="I3" i="1"/>
  <c r="L4" i="3" l="1"/>
  <c r="K3" i="3"/>
  <c r="K4" i="1"/>
  <c r="J3" i="1"/>
  <c r="M4" i="3" l="1"/>
  <c r="L3" i="3"/>
  <c r="L4" i="1"/>
  <c r="K3" i="1"/>
  <c r="N4" i="3" l="1"/>
  <c r="M3" i="3"/>
  <c r="M4" i="1"/>
  <c r="L3" i="1"/>
  <c r="O4" i="3" l="1"/>
  <c r="N3" i="3"/>
  <c r="N4" i="1"/>
  <c r="M3" i="1"/>
  <c r="P4" i="3" l="1"/>
  <c r="O3" i="3"/>
  <c r="O4" i="1"/>
  <c r="N3" i="1"/>
  <c r="Q4" i="3" l="1"/>
  <c r="P3" i="3"/>
  <c r="P4" i="1"/>
  <c r="O3" i="1"/>
  <c r="R4" i="3" l="1"/>
  <c r="Q3" i="3"/>
  <c r="Q4" i="1"/>
  <c r="P3" i="1"/>
  <c r="S4" i="3" l="1"/>
  <c r="R3" i="3"/>
  <c r="R4" i="1"/>
  <c r="Q3" i="1"/>
  <c r="T4" i="3" l="1"/>
  <c r="S3" i="3"/>
  <c r="S4" i="1"/>
  <c r="R3" i="1"/>
  <c r="U4" i="3" l="1"/>
  <c r="T3" i="3"/>
  <c r="T4" i="1"/>
  <c r="S3" i="1"/>
  <c r="V4" i="3" l="1"/>
  <c r="U3" i="3"/>
  <c r="U4" i="1"/>
  <c r="T3" i="1"/>
  <c r="W4" i="3" l="1"/>
  <c r="V3" i="3"/>
  <c r="V4" i="1"/>
  <c r="U3" i="1"/>
  <c r="X4" i="3" l="1"/>
  <c r="W3" i="3"/>
  <c r="W4" i="1"/>
  <c r="V3" i="1"/>
  <c r="Y4" i="3" l="1"/>
  <c r="X3" i="3"/>
  <c r="X4" i="1"/>
  <c r="W3" i="1"/>
  <c r="Z4" i="3" l="1"/>
  <c r="Y3" i="3"/>
  <c r="Y4" i="1"/>
  <c r="X3" i="1"/>
  <c r="AA4" i="3" l="1"/>
  <c r="Z3" i="3"/>
  <c r="Z4" i="1"/>
  <c r="Y3" i="1"/>
  <c r="AB4" i="3" l="1"/>
  <c r="AA3" i="3"/>
  <c r="AA4" i="1"/>
  <c r="Z3" i="1"/>
  <c r="AC4" i="3" l="1"/>
  <c r="AB3" i="3"/>
  <c r="AB4" i="1"/>
  <c r="AA3" i="1"/>
  <c r="AD4" i="3" l="1"/>
  <c r="AC3" i="3"/>
  <c r="AC4" i="1"/>
  <c r="AB3" i="1"/>
  <c r="AE4" i="3" l="1"/>
  <c r="AD3" i="3"/>
  <c r="AD4" i="1"/>
  <c r="AC3" i="1"/>
  <c r="AF4" i="3" l="1"/>
  <c r="AE3" i="3"/>
  <c r="AE4" i="1"/>
  <c r="AD3" i="1"/>
  <c r="AG4" i="3" l="1"/>
  <c r="AF3" i="3"/>
  <c r="AF4" i="1"/>
  <c r="AE3" i="1"/>
  <c r="AH4" i="3" l="1"/>
  <c r="AG3" i="3"/>
  <c r="AG4" i="1"/>
  <c r="AF3" i="1"/>
  <c r="AI4" i="3" l="1"/>
  <c r="AH3" i="3"/>
  <c r="AH4" i="1"/>
  <c r="AG3" i="1"/>
  <c r="AJ4" i="3" l="1"/>
  <c r="AI3" i="3"/>
  <c r="AI4" i="1"/>
  <c r="AH3" i="1"/>
  <c r="AK4" i="3" l="1"/>
  <c r="AJ3" i="3"/>
  <c r="AJ4" i="1"/>
  <c r="AI3" i="1"/>
  <c r="AL4" i="3" l="1"/>
  <c r="AK3" i="3"/>
  <c r="AK4" i="1"/>
  <c r="AJ3" i="1"/>
  <c r="AM4" i="3" l="1"/>
  <c r="AL3" i="3"/>
  <c r="AL4" i="1"/>
  <c r="AK3" i="1"/>
  <c r="AN4" i="3" l="1"/>
  <c r="AM3" i="3"/>
  <c r="AM4" i="1"/>
  <c r="AL3" i="1"/>
  <c r="AO4" i="3" l="1"/>
  <c r="AN3" i="3"/>
  <c r="AN4" i="1"/>
  <c r="AM3" i="1"/>
  <c r="AP4" i="3" l="1"/>
  <c r="AO3" i="3"/>
  <c r="AO4" i="1"/>
  <c r="AN3" i="1"/>
  <c r="AQ4" i="3" l="1"/>
  <c r="AP3" i="3"/>
  <c r="AP4" i="1"/>
  <c r="AO3" i="1"/>
  <c r="AR4" i="3" l="1"/>
  <c r="AQ3" i="3"/>
  <c r="AQ4" i="1"/>
  <c r="AP3" i="1"/>
  <c r="AS4" i="3" l="1"/>
  <c r="AR3" i="3"/>
  <c r="AR4" i="1"/>
  <c r="AQ3" i="1"/>
  <c r="AT4" i="3" l="1"/>
  <c r="AS3" i="3"/>
  <c r="AS4" i="1"/>
  <c r="AR3" i="1"/>
  <c r="AU4" i="3" l="1"/>
  <c r="AT3" i="3"/>
  <c r="AT4" i="1"/>
  <c r="AS3" i="1"/>
  <c r="AV4" i="3" l="1"/>
  <c r="AU3" i="3"/>
  <c r="AU4" i="1"/>
  <c r="AT3" i="1"/>
  <c r="AW4" i="3" l="1"/>
  <c r="AV3" i="3"/>
  <c r="AV4" i="1"/>
  <c r="AU3" i="1"/>
  <c r="AX4" i="3" l="1"/>
  <c r="AW3" i="3"/>
  <c r="AW4" i="1"/>
  <c r="AV3" i="1"/>
  <c r="AY4" i="3" l="1"/>
  <c r="AX3" i="3"/>
  <c r="AX4" i="1"/>
  <c r="AW3" i="1"/>
  <c r="AZ4" i="3" l="1"/>
  <c r="AY3" i="3"/>
  <c r="AY4" i="1"/>
  <c r="AX3" i="1"/>
  <c r="BA4" i="3" l="1"/>
  <c r="AZ3" i="3"/>
  <c r="AZ4" i="1"/>
  <c r="AY3" i="1"/>
  <c r="BB4" i="3" l="1"/>
  <c r="BA3" i="3"/>
  <c r="BA4" i="1"/>
  <c r="AZ3" i="1"/>
  <c r="BC4" i="3" l="1"/>
  <c r="BB3" i="3"/>
  <c r="BB4" i="1"/>
  <c r="BA3" i="1"/>
  <c r="BD4" i="3" l="1"/>
  <c r="BC3" i="3"/>
  <c r="BC4" i="1"/>
  <c r="BB3" i="1"/>
  <c r="BE4" i="3" l="1"/>
  <c r="BD3" i="3"/>
  <c r="BD4" i="1"/>
  <c r="BC3" i="1"/>
  <c r="BF4" i="3" l="1"/>
  <c r="BE3" i="3"/>
  <c r="BE4" i="1"/>
  <c r="BD3" i="1"/>
  <c r="BG4" i="3" l="1"/>
  <c r="BF3" i="3"/>
  <c r="BF4" i="1"/>
  <c r="BE3" i="1"/>
  <c r="BH4" i="3" l="1"/>
  <c r="BG3" i="3"/>
  <c r="BG4" i="1"/>
  <c r="BF3" i="1"/>
  <c r="BI4" i="3" l="1"/>
  <c r="BI3" i="3" s="1"/>
  <c r="BH3" i="3"/>
  <c r="BH4" i="1"/>
  <c r="BG3" i="1"/>
  <c r="BI4" i="1" l="1"/>
  <c r="BI3" i="1" s="1"/>
  <c r="BH3" i="1"/>
</calcChain>
</file>

<file path=xl/sharedStrings.xml><?xml version="1.0" encoding="utf-8"?>
<sst xmlns="http://schemas.openxmlformats.org/spreadsheetml/2006/main" count="31" uniqueCount="24">
  <si>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</si>
  <si>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</si>
  <si>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</si>
  <si>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</si>
  <si>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</si>
  <si>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</si>
  <si>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</si>
  <si>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</si>
  <si>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As of 04 January 2016 we now publish data out to a 40-year maturity</t>
  </si>
  <si>
    <t>for the UK government nominal curve. The 40-year maturity has been</t>
  </si>
  <si>
    <t>chosen as the cut-off to maintain consistency along the yield curve. For more</t>
  </si>
  <si>
    <t>details please see the FAQ’s page on the statistics/yield curve area of the Bank</t>
  </si>
  <si>
    <t>of England website at www.bankofengland.co.uk; at the time of production of</t>
  </si>
  <si>
    <t>this spreadsheet they are located at http://www.bankofengland.co.uk/statistics/Documents/yieldcurve/yields_faq.pdf.</t>
  </si>
  <si>
    <t>Sources: Bloomberg Finance L.P., Tradeweb and Bank calculations</t>
  </si>
  <si>
    <t>Maturity</t>
  </si>
  <si>
    <t>years:</t>
  </si>
  <si>
    <t>UK instantaneous nominal forward curve, short end</t>
  </si>
  <si>
    <t>months:</t>
  </si>
  <si>
    <t xml:space="preserve">UK instantaneous nominal forward curve </t>
  </si>
  <si>
    <t>UK nominal spot curve, short end</t>
  </si>
  <si>
    <t xml:space="preserve">Maturity </t>
  </si>
  <si>
    <t>UK nominal spot curve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</si>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</sst>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dd\ mmm\ yy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0"/>
      <color indexed="63"/>
      <name val="Times New Roman"/>
      <family val="1"/>
    </font>
    <font>
      <sz val="8"/>
      <color indexed="63"/>
      <name val="Times New Roman"/>
      <family val="1"/>
    </font>
    <font>
      <b/>
      <sz val="10"/>
      <name val="Times New Roman"/>
      <family val="1"/>
    </font>
    <font>
      <b/>
      <u/>
      <sz val="14"/>
      <name val="Times New Roman"/>
      <family val="1"/>
    </font>
    <font>
      <sz val="10"/>
      <color indexed="9"/>
      <name val="Times New Roman"/>
      <family val="1"/>
    </font>
    <font>
      <b/>
      <u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4" fillId="0" borderId="1" xfId="3" applyFont="1" applyBorder="1"/>
    <xf numFmtId="0" fontId="2" fillId="0" borderId="1" xfId="3" applyFont="1" applyBorder="1"/>
    <xf numFmtId="0" fontId="2" fillId="0" borderId="0" xfId="3" applyFont="1"/>
    <xf numFmtId="0" fontId="3" fillId="0" borderId="0" xfId="3"/>
    <xf numFmtId="0" fontId="4" fillId="0" borderId="0" xfId="3" applyFont="1"/>
    <xf numFmtId="0" fontId="5" fillId="0" borderId="0" xfId="3" applyFont="1"/>
    <xf numFmtId="0" fontId="6" fillId="0" borderId="2" xfId="3" applyFont="1" applyBorder="1" applyAlignment="1">
      <alignment horizontal="left"/>
    </xf>
    <xf numFmtId="0" fontId="7" fillId="0" borderId="0" xfId="3" applyFont="1" applyAlignment="1">
      <alignment horizontal="left"/>
    </xf>
    <xf numFmtId="0" fontId="8" fillId="0" borderId="0" xfId="3" applyFont="1" applyAlignment="1">
      <alignment horizontal="left"/>
    </xf>
    <xf numFmtId="164" fontId="3" fillId="0" borderId="0" xfId="3" applyNumberFormat="1"/>
    <xf numFmtId="0" fontId="12" fillId="0" borderId="0" xfId="0" applyFont="1"/>
    <xf numFmtId="0" fontId="9" fillId="0" borderId="0" xfId="0" applyFont="1" applyAlignment="1">
      <alignment horizontal="right"/>
    </xf>
    <xf numFmtId="2" fontId="0" fillId="0" borderId="0" xfId="0" applyNumberFormat="1"/>
    <xf numFmtId="15" fontId="11" fillId="0" borderId="0" xfId="0" applyNumberFormat="1" applyFont="1" applyAlignment="1">
      <alignment horizontal="center"/>
    </xf>
    <xf numFmtId="2" fontId="13" fillId="0" borderId="0" xfId="0" applyNumberFormat="1" applyFont="1"/>
    <xf numFmtId="0" fontId="9" fillId="0" borderId="0" xfId="0" applyFont="1"/>
    <xf numFmtId="2" fontId="9" fillId="0" borderId="0" xfId="0" applyNumberFormat="1" applyFont="1"/>
    <xf numFmtId="165" fontId="9" fillId="0" borderId="0" xfId="0" applyNumberFormat="1" applyFont="1" applyAlignment="1">
      <alignment horizontal="right"/>
    </xf>
    <xf numFmtId="0" fontId="10" fillId="0" borderId="0" xfId="0" applyFont="1"/>
    <xf numFmtId="15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2" fontId="2" fillId="0" borderId="0" xfId="0" applyNumberFormat="1" applyFont="1"/>
    <xf numFmtId="0" fontId="14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2" fillId="0" borderId="0" xfId="0" applyFont="1"/>
    <xf numFmtId="166" fontId="9" fillId="0" borderId="0" xfId="0" applyNumberFormat="1" applyFont="1"/>
    <xf numFmtId="2" fontId="5" fillId="0" borderId="0" xfId="0" applyNumberFormat="1" applyFont="1"/>
    <xf numFmtId="0" fontId="13" fillId="0" borderId="0" xfId="0" applyFont="1"/>
  </cellXfs>
  <cellStyles count="4">
    <cellStyle name="Normal" xfId="0" builtinId="0"/>
    <cellStyle name="Normal 2" xfId="1" xr:uid="{00000000-0005-0000-0000-000003000000}"/>
    <cellStyle name="Normal 2 2" xfId="2" xr:uid="{00000000-0005-0000-0000-000004000000}"/>
    <cellStyle name="Normal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21"/>
  <sheetViews>
    <sheetView showGridLines="0" workbookViewId="0">
      <selection activeCell="A2" sqref="A2"/>
    </sheetView>
  </sheetViews>
  <sheetFormatPr defaultColWidth="9.44140625" defaultRowHeight="13.2" x14ac:dyDescent="0.25"/>
  <cols>
    <col min="1" max="2" width="9.44140625" style="4"/>
    <col min="3" max="3" width="8.5546875" style="4" bestFit="1" customWidth="1"/>
    <col min="4" max="16384" width="9.44140625" style="4"/>
  </cols>
  <sheetData>
    <row r="1" spans="1:13" ht="24.6" x14ac:dyDescent="0.4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 ht="24.6" x14ac:dyDescent="0.4">
      <c r="A2" s="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6" x14ac:dyDescent="0.3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6" x14ac:dyDescent="0.3">
      <c r="A4" s="6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6" x14ac:dyDescent="0.3">
      <c r="A5" s="7" t="s">
        <v>3</v>
      </c>
      <c r="B5" s="8"/>
      <c r="C5" s="8"/>
      <c r="D5" s="8"/>
      <c r="E5" s="8"/>
      <c r="F5" s="8"/>
      <c r="G5" s="8"/>
      <c r="H5" s="8"/>
      <c r="I5" s="8"/>
      <c r="J5" s="3"/>
      <c r="K5" s="3"/>
      <c r="L5" s="3"/>
      <c r="M5" s="3"/>
    </row>
    <row r="6" spans="1:13" ht="15.6" x14ac:dyDescent="0.3">
      <c r="A6" s="7" t="s">
        <v>4</v>
      </c>
      <c r="B6" s="8"/>
      <c r="C6" s="8"/>
      <c r="D6" s="8"/>
      <c r="E6" s="8"/>
      <c r="F6" s="8"/>
      <c r="G6" s="8"/>
      <c r="H6" s="8"/>
      <c r="I6" s="8"/>
      <c r="J6" s="3"/>
      <c r="K6" s="3"/>
      <c r="L6" s="3"/>
      <c r="M6" s="3"/>
    </row>
    <row r="7" spans="1:13" ht="15.6" x14ac:dyDescent="0.3">
      <c r="A7" s="7"/>
      <c r="B7" s="9"/>
      <c r="C7" s="9"/>
      <c r="D7" s="9"/>
      <c r="E7" s="9"/>
      <c r="F7" s="9"/>
      <c r="G7" s="9"/>
      <c r="H7" s="9"/>
      <c r="I7" s="9"/>
    </row>
    <row r="8" spans="1:13" s="6" customFormat="1" ht="15.6" x14ac:dyDescent="0.3">
      <c r="A8" s="6" t="s">
        <v>5</v>
      </c>
    </row>
    <row r="9" spans="1:13" s="6" customFormat="1" ht="15.6" x14ac:dyDescent="0.3">
      <c r="A9" s="6" t="s">
        <v>6</v>
      </c>
    </row>
    <row r="10" spans="1:13" s="6" customFormat="1" ht="15.6" x14ac:dyDescent="0.3">
      <c r="A10" s="6" t="s">
        <v>7</v>
      </c>
    </row>
    <row r="11" spans="1:13" s="6" customFormat="1" ht="15.6" x14ac:dyDescent="0.3"/>
    <row r="12" spans="1:13" s="6" customFormat="1" ht="15.6" x14ac:dyDescent="0.3">
      <c r="A12" s="6" t="s">
        <v>8</v>
      </c>
    </row>
    <row r="13" spans="1:13" s="6" customFormat="1" ht="15.6" x14ac:dyDescent="0.3">
      <c r="A13" s="6" t="s">
        <v>9</v>
      </c>
    </row>
    <row r="14" spans="1:13" s="6" customFormat="1" ht="15.6" x14ac:dyDescent="0.3">
      <c r="A14" s="6" t="s">
        <v>10</v>
      </c>
    </row>
    <row r="15" spans="1:13" s="6" customFormat="1" ht="15.6" x14ac:dyDescent="0.3">
      <c r="A15" s="6" t="s">
        <v>11</v>
      </c>
    </row>
    <row r="16" spans="1:13" s="6" customFormat="1" ht="15.6" x14ac:dyDescent="0.3">
      <c r="A16" s="6" t="s">
        <v>12</v>
      </c>
    </row>
    <row r="17" spans="1:3" s="6" customFormat="1" ht="15.6" x14ac:dyDescent="0.3">
      <c r="A17" s="6" t="s">
        <v>13</v>
      </c>
    </row>
    <row r="18" spans="1:3" s="6" customFormat="1" ht="15.6" x14ac:dyDescent="0.3"/>
    <row r="19" spans="1:3" s="6" customFormat="1" ht="15.6" x14ac:dyDescent="0.3"/>
    <row r="20" spans="1:3" x14ac:dyDescent="0.25">
      <c r="C20" s="10"/>
    </row>
    <row r="21" spans="1:3" ht="15.6" x14ac:dyDescent="0.3">
      <c r="A21" s="6" t="s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I7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61" ht="17.399999999999999" x14ac:dyDescent="0.3">
      <c r="B1" s="11" t="s">
        <v>17</v>
      </c>
    </row>
    <row r="2" spans="1:61" x14ac:dyDescent="0.3">
      <c r="A2" s="12" t="s">
        <v>15</v>
      </c>
    </row>
    <row r="3" spans="1:61" x14ac:dyDescent="0.3">
      <c r="A3" s="12" t="s">
        <v>18</v>
      </c>
      <c r="B3" s="16">
        <f>B4/0.08333333</f>
        <v>1</v>
      </c>
      <c r="C3" s="16">
        <f t="shared" ref="C3:BI3" si="0">C4/0.08333333</f>
        <v>2</v>
      </c>
      <c r="D3" s="16">
        <f t="shared" si="0"/>
        <v>3</v>
      </c>
      <c r="E3" s="16">
        <f t="shared" si="0"/>
        <v>4</v>
      </c>
      <c r="F3" s="16">
        <f t="shared" si="0"/>
        <v>5</v>
      </c>
      <c r="G3" s="16">
        <f t="shared" si="0"/>
        <v>6</v>
      </c>
      <c r="H3" s="16">
        <f t="shared" si="0"/>
        <v>7</v>
      </c>
      <c r="I3" s="16">
        <f t="shared" si="0"/>
        <v>8</v>
      </c>
      <c r="J3" s="16">
        <f t="shared" si="0"/>
        <v>9</v>
      </c>
      <c r="K3" s="16">
        <f t="shared" si="0"/>
        <v>10</v>
      </c>
      <c r="L3" s="16">
        <f t="shared" si="0"/>
        <v>11</v>
      </c>
      <c r="M3" s="16">
        <f t="shared" si="0"/>
        <v>12</v>
      </c>
      <c r="N3" s="16">
        <f t="shared" si="0"/>
        <v>13</v>
      </c>
      <c r="O3" s="16">
        <f t="shared" si="0"/>
        <v>14</v>
      </c>
      <c r="P3" s="16">
        <f t="shared" si="0"/>
        <v>15.000000000000002</v>
      </c>
      <c r="Q3" s="16">
        <f t="shared" si="0"/>
        <v>16.000000000000004</v>
      </c>
      <c r="R3" s="16">
        <f t="shared" si="0"/>
        <v>17.000000000000004</v>
      </c>
      <c r="S3" s="16">
        <f t="shared" si="0"/>
        <v>18.000000000000004</v>
      </c>
      <c r="T3" s="16">
        <f t="shared" si="0"/>
        <v>19.000000000000007</v>
      </c>
      <c r="U3" s="16">
        <f t="shared" si="0"/>
        <v>20.000000000000007</v>
      </c>
      <c r="V3" s="16">
        <f t="shared" si="0"/>
        <v>21.000000000000007</v>
      </c>
      <c r="W3" s="16">
        <f t="shared" si="0"/>
        <v>22.000000000000011</v>
      </c>
      <c r="X3" s="16">
        <f t="shared" si="0"/>
        <v>23.000000000000011</v>
      </c>
      <c r="Y3" s="16">
        <f t="shared" si="0"/>
        <v>24.000000000000011</v>
      </c>
      <c r="Z3" s="16">
        <f t="shared" si="0"/>
        <v>25.000000000000011</v>
      </c>
      <c r="AA3" s="16">
        <f t="shared" si="0"/>
        <v>26.000000000000011</v>
      </c>
      <c r="AB3" s="16">
        <f t="shared" si="0"/>
        <v>27.000000000000007</v>
      </c>
      <c r="AC3" s="16">
        <f t="shared" si="0"/>
        <v>28.000000000000007</v>
      </c>
      <c r="AD3" s="16">
        <f t="shared" si="0"/>
        <v>29.000000000000004</v>
      </c>
      <c r="AE3" s="16">
        <f t="shared" si="0"/>
        <v>30.000000000000004</v>
      </c>
      <c r="AF3" s="16">
        <f t="shared" si="0"/>
        <v>31</v>
      </c>
      <c r="AG3" s="16">
        <f t="shared" si="0"/>
        <v>32</v>
      </c>
      <c r="AH3" s="16">
        <f t="shared" si="0"/>
        <v>33</v>
      </c>
      <c r="AI3" s="16">
        <f t="shared" si="0"/>
        <v>34</v>
      </c>
      <c r="AJ3" s="16">
        <f t="shared" si="0"/>
        <v>34.999999999999993</v>
      </c>
      <c r="AK3" s="16">
        <f t="shared" si="0"/>
        <v>35.999999999999993</v>
      </c>
      <c r="AL3" s="16">
        <f t="shared" si="0"/>
        <v>36.999999999999993</v>
      </c>
      <c r="AM3" s="16">
        <f t="shared" si="0"/>
        <v>37.999999999999993</v>
      </c>
      <c r="AN3" s="16">
        <f t="shared" si="0"/>
        <v>38.999999999999993</v>
      </c>
      <c r="AO3" s="16">
        <f t="shared" si="0"/>
        <v>39.999999999999986</v>
      </c>
      <c r="AP3" s="16">
        <f t="shared" si="0"/>
        <v>40.999999999999986</v>
      </c>
      <c r="AQ3" s="16">
        <f t="shared" si="0"/>
        <v>41.999999999999986</v>
      </c>
      <c r="AR3" s="16">
        <f t="shared" si="0"/>
        <v>42.999999999999986</v>
      </c>
      <c r="AS3" s="16">
        <f t="shared" si="0"/>
        <v>43.999999999999979</v>
      </c>
      <c r="AT3" s="16">
        <f t="shared" si="0"/>
        <v>44.999999999999979</v>
      </c>
      <c r="AU3" s="16">
        <f t="shared" si="0"/>
        <v>45.999999999999979</v>
      </c>
      <c r="AV3" s="16">
        <f t="shared" si="0"/>
        <v>46.999999999999979</v>
      </c>
      <c r="AW3" s="16">
        <f t="shared" si="0"/>
        <v>47.999999999999979</v>
      </c>
      <c r="AX3" s="16">
        <f t="shared" si="0"/>
        <v>48.999999999999972</v>
      </c>
      <c r="AY3" s="16">
        <f t="shared" si="0"/>
        <v>49.999999999999979</v>
      </c>
      <c r="AZ3" s="16">
        <f t="shared" si="0"/>
        <v>50.999999999999979</v>
      </c>
      <c r="BA3" s="16">
        <f t="shared" si="0"/>
        <v>51.999999999999986</v>
      </c>
      <c r="BB3" s="16">
        <f t="shared" si="0"/>
        <v>52.999999999999993</v>
      </c>
      <c r="BC3" s="16">
        <f t="shared" si="0"/>
        <v>53.999999999999993</v>
      </c>
      <c r="BD3" s="16">
        <f t="shared" si="0"/>
        <v>55</v>
      </c>
      <c r="BE3" s="16">
        <f t="shared" si="0"/>
        <v>56</v>
      </c>
      <c r="BF3" s="16">
        <f t="shared" si="0"/>
        <v>57.000000000000007</v>
      </c>
      <c r="BG3" s="16">
        <f t="shared" si="0"/>
        <v>58.000000000000007</v>
      </c>
      <c r="BH3" s="16">
        <f t="shared" si="0"/>
        <v>59.000000000000014</v>
      </c>
      <c r="BI3" s="16">
        <f t="shared" si="0"/>
        <v>60.000000000000014</v>
      </c>
    </row>
    <row r="4" spans="1:61" x14ac:dyDescent="0.3">
      <c r="A4" s="12" t="s">
        <v>16</v>
      </c>
      <c r="B4" s="17">
        <v>8.3333329999999997E-2</v>
      </c>
      <c r="C4" s="17">
        <f>B4+0.08333333</f>
        <v>0.16666665999999999</v>
      </c>
      <c r="D4" s="17">
        <f t="shared" ref="D4:BI4" si="1">C4+0.08333333</f>
        <v>0.24999999000000001</v>
      </c>
      <c r="E4" s="17">
        <f t="shared" si="1"/>
        <v>0.33333331999999999</v>
      </c>
      <c r="F4" s="17">
        <f t="shared" si="1"/>
        <v>0.41666664999999997</v>
      </c>
      <c r="G4" s="17">
        <f t="shared" si="1"/>
        <v>0.49999997999999996</v>
      </c>
      <c r="H4" s="17">
        <f t="shared" si="1"/>
        <v>0.58333330999999999</v>
      </c>
      <c r="I4" s="17">
        <f t="shared" si="1"/>
        <v>0.66666663999999998</v>
      </c>
      <c r="J4" s="17">
        <f t="shared" si="1"/>
        <v>0.74999996999999996</v>
      </c>
      <c r="K4" s="17">
        <f t="shared" si="1"/>
        <v>0.83333329999999994</v>
      </c>
      <c r="L4" s="17">
        <f t="shared" si="1"/>
        <v>0.91666662999999993</v>
      </c>
      <c r="M4" s="17">
        <f t="shared" si="1"/>
        <v>0.99999995999999991</v>
      </c>
      <c r="N4" s="17">
        <f t="shared" si="1"/>
        <v>1.0833332899999999</v>
      </c>
      <c r="O4" s="17">
        <f t="shared" si="1"/>
        <v>1.16666662</v>
      </c>
      <c r="P4" s="17">
        <f t="shared" si="1"/>
        <v>1.2499999500000001</v>
      </c>
      <c r="Q4" s="17">
        <f t="shared" si="1"/>
        <v>1.3333332800000002</v>
      </c>
      <c r="R4" s="17">
        <f t="shared" si="1"/>
        <v>1.4166666100000003</v>
      </c>
      <c r="S4" s="17">
        <f t="shared" si="1"/>
        <v>1.4999999400000004</v>
      </c>
      <c r="T4" s="17">
        <f t="shared" si="1"/>
        <v>1.5833332700000005</v>
      </c>
      <c r="U4" s="17">
        <f t="shared" si="1"/>
        <v>1.6666666000000006</v>
      </c>
      <c r="V4" s="17">
        <f t="shared" si="1"/>
        <v>1.7499999300000006</v>
      </c>
      <c r="W4" s="17">
        <f t="shared" si="1"/>
        <v>1.8333332600000007</v>
      </c>
      <c r="X4" s="17">
        <f t="shared" si="1"/>
        <v>1.9166665900000008</v>
      </c>
      <c r="Y4" s="17">
        <f t="shared" si="1"/>
        <v>1.9999999200000009</v>
      </c>
      <c r="Z4" s="17">
        <f t="shared" si="1"/>
        <v>2.0833332500000008</v>
      </c>
      <c r="AA4" s="17">
        <f t="shared" si="1"/>
        <v>2.1666665800000007</v>
      </c>
      <c r="AB4" s="17">
        <f t="shared" si="1"/>
        <v>2.2499999100000005</v>
      </c>
      <c r="AC4" s="17">
        <f t="shared" si="1"/>
        <v>2.3333332400000004</v>
      </c>
      <c r="AD4" s="17">
        <f t="shared" si="1"/>
        <v>2.4166665700000003</v>
      </c>
      <c r="AE4" s="17">
        <f t="shared" si="1"/>
        <v>2.4999999000000002</v>
      </c>
      <c r="AF4" s="17">
        <f t="shared" si="1"/>
        <v>2.58333323</v>
      </c>
      <c r="AG4" s="17">
        <f t="shared" si="1"/>
        <v>2.6666665599999999</v>
      </c>
      <c r="AH4" s="17">
        <f t="shared" si="1"/>
        <v>2.7499998899999998</v>
      </c>
      <c r="AI4" s="17">
        <f t="shared" si="1"/>
        <v>2.8333332199999997</v>
      </c>
      <c r="AJ4" s="17">
        <f t="shared" si="1"/>
        <v>2.9166665499999995</v>
      </c>
      <c r="AK4" s="17">
        <f t="shared" si="1"/>
        <v>2.9999998799999994</v>
      </c>
      <c r="AL4" s="17">
        <f t="shared" si="1"/>
        <v>3.0833332099999993</v>
      </c>
      <c r="AM4" s="17">
        <f t="shared" si="1"/>
        <v>3.1666665399999991</v>
      </c>
      <c r="AN4" s="17">
        <f t="shared" si="1"/>
        <v>3.249999869999999</v>
      </c>
      <c r="AO4" s="17">
        <f t="shared" si="1"/>
        <v>3.3333331999999989</v>
      </c>
      <c r="AP4" s="17">
        <f t="shared" si="1"/>
        <v>3.4166665299999988</v>
      </c>
      <c r="AQ4" s="17">
        <f t="shared" si="1"/>
        <v>3.4999998599999986</v>
      </c>
      <c r="AR4" s="17">
        <f t="shared" si="1"/>
        <v>3.5833331899999985</v>
      </c>
      <c r="AS4" s="17">
        <f t="shared" si="1"/>
        <v>3.6666665199999984</v>
      </c>
      <c r="AT4" s="17">
        <f t="shared" si="1"/>
        <v>3.7499998499999982</v>
      </c>
      <c r="AU4" s="17">
        <f t="shared" si="1"/>
        <v>3.8333331799999981</v>
      </c>
      <c r="AV4" s="17">
        <f t="shared" si="1"/>
        <v>3.916666509999998</v>
      </c>
      <c r="AW4" s="17">
        <f t="shared" si="1"/>
        <v>3.9999998399999979</v>
      </c>
      <c r="AX4" s="17">
        <f t="shared" si="1"/>
        <v>4.0833331699999977</v>
      </c>
      <c r="AY4" s="17">
        <f t="shared" si="1"/>
        <v>4.1666664999999981</v>
      </c>
      <c r="AZ4" s="17">
        <f t="shared" si="1"/>
        <v>4.2499998299999984</v>
      </c>
      <c r="BA4" s="17">
        <f t="shared" si="1"/>
        <v>4.3333331599999987</v>
      </c>
      <c r="BB4" s="17">
        <f t="shared" si="1"/>
        <v>4.416666489999999</v>
      </c>
      <c r="BC4" s="17">
        <f t="shared" si="1"/>
        <v>4.4999998199999993</v>
      </c>
      <c r="BD4" s="17">
        <f t="shared" si="1"/>
        <v>4.5833331499999996</v>
      </c>
      <c r="BE4" s="17">
        <f t="shared" si="1"/>
        <v>4.66666648</v>
      </c>
      <c r="BF4" s="17">
        <f t="shared" si="1"/>
        <v>4.7499998100000003</v>
      </c>
      <c r="BG4" s="17">
        <f t="shared" si="1"/>
        <v>4.8333331400000006</v>
      </c>
      <c r="BH4" s="17">
        <f t="shared" si="1"/>
        <v>4.9166664700000009</v>
      </c>
      <c r="BI4" s="17">
        <f t="shared" si="1"/>
        <v>4.9999998000000012</v>
      </c>
    </row>
    <row r="5" spans="1:61" x14ac:dyDescent="0.3">
      <c r="A5" s="14" t="e">
        <v>#VALUE!</v>
      </c>
      <c r="B5" s="15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</row>
    <row r="6" spans="1:61" x14ac:dyDescent="0.3">
      <c r="A6" s="18">
        <v>45778</v>
      </c>
      <c r="B6" s="15" t="s">
        <v>23</v>
      </c>
      <c r="C6" s="22"/>
      <c r="D6" s="22"/>
      <c r="E6" s="22"/>
      <c r="F6" s="22">
        <v>3.1990166176172954</v>
      </c>
      <c r="G6" s="22">
        <v>3.1068025285751548</v>
      </c>
      <c r="H6" s="22">
        <v>3.1078163323159269</v>
      </c>
      <c r="I6" s="22">
        <v>3.1695442490070564</v>
      </c>
      <c r="J6" s="22">
        <v>3.2572652814016112</v>
      </c>
      <c r="K6" s="22">
        <v>3.342353648113809</v>
      </c>
      <c r="L6" s="22">
        <v>3.418827204455678</v>
      </c>
      <c r="M6" s="22">
        <v>3.4859609442745132</v>
      </c>
      <c r="N6" s="22">
        <v>3.5430298614176072</v>
      </c>
      <c r="O6" s="22">
        <v>3.5893089497322554</v>
      </c>
      <c r="P6" s="22">
        <v>3.6240953258052029</v>
      </c>
      <c r="Q6" s="22">
        <v>3.6479792229251169</v>
      </c>
      <c r="R6" s="22">
        <v>3.6635357570191291</v>
      </c>
      <c r="S6" s="22">
        <v>3.6734992227542591</v>
      </c>
      <c r="T6" s="22">
        <v>3.6799504671515408</v>
      </c>
      <c r="U6" s="22">
        <v>3.6838988623743392</v>
      </c>
      <c r="V6" s="22">
        <v>3.6862544005083291</v>
      </c>
      <c r="W6" s="22">
        <v>3.6879287438349619</v>
      </c>
      <c r="X6" s="22">
        <v>3.6897771446514303</v>
      </c>
      <c r="Y6" s="22">
        <v>3.6922094683720639</v>
      </c>
      <c r="Z6" s="22">
        <v>3.6954399929048969</v>
      </c>
      <c r="AA6" s="22">
        <v>3.6996821673145588</v>
      </c>
      <c r="AB6" s="22">
        <v>3.705147859525896</v>
      </c>
      <c r="AC6" s="22">
        <v>3.7119565164852673</v>
      </c>
      <c r="AD6" s="22">
        <v>3.7200857224359751</v>
      </c>
      <c r="AE6" s="22">
        <v>3.7295010193822384</v>
      </c>
      <c r="AF6" s="22">
        <v>3.7401679493282796</v>
      </c>
      <c r="AG6" s="22">
        <v>3.7520498095518051</v>
      </c>
      <c r="AH6" s="22">
        <v>3.7650933073321422</v>
      </c>
      <c r="AI6" s="22">
        <v>3.7792411227303369</v>
      </c>
      <c r="AJ6" s="22">
        <v>3.7944490754774844</v>
      </c>
      <c r="AK6" s="22">
        <v>3.8106708096289674</v>
      </c>
      <c r="AL6" s="22">
        <v>3.8278574480223919</v>
      </c>
      <c r="AM6" s="22">
        <v>3.8459599224258221</v>
      </c>
      <c r="AN6" s="22">
        <v>3.8649277587573416</v>
      </c>
      <c r="AO6" s="22">
        <v>3.8847098232167698</v>
      </c>
      <c r="AP6" s="22">
        <v>3.9052549782020698</v>
      </c>
      <c r="AQ6" s="22">
        <v>3.9265120501070063</v>
      </c>
      <c r="AR6" s="22">
        <v>3.9484253570492247</v>
      </c>
      <c r="AS6" s="22">
        <v>3.9709311486062577</v>
      </c>
      <c r="AT6" s="22">
        <v>3.9939709798763054</v>
      </c>
      <c r="AU6" s="22">
        <v>4.0174922269256816</v>
      </c>
      <c r="AV6" s="22">
        <v>4.0414545538751891</v>
      </c>
      <c r="AW6" s="22">
        <v>4.0658210930739394</v>
      </c>
      <c r="AX6" s="22">
        <v>4.0905549770844392</v>
      </c>
      <c r="AY6" s="22">
        <v>4.1156193384691964</v>
      </c>
      <c r="AZ6" s="22">
        <v>4.1409773517623165</v>
      </c>
      <c r="BA6" s="22">
        <v>4.1665963448833905</v>
      </c>
      <c r="BB6" s="22">
        <v>4.1924512571158692</v>
      </c>
      <c r="BC6" s="22">
        <v>4.2185178502714953</v>
      </c>
      <c r="BD6" s="22">
        <v>4.2447726560924606</v>
      </c>
      <c r="BE6" s="22">
        <v>4.2711935860701535</v>
      </c>
      <c r="BF6" s="22">
        <v>4.2977586951994704</v>
      </c>
      <c r="BG6" s="22">
        <v>4.3244460384753047</v>
      </c>
      <c r="BH6" s="22">
        <v>4.3512339885869515</v>
      </c>
      <c r="BI6" s="22">
        <v>4.3781032052121871</v>
      </c>
    </row>
    <row r="7" spans="1:61" x14ac:dyDescent="0.3">
      <c r="A7" s="18"/>
      <c r="B7" s="1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</row>
    <row r="8" spans="1:61" x14ac:dyDescent="0.3">
      <c r="A8" s="18"/>
      <c r="B8" s="15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</row>
    <row r="9" spans="1:61" x14ac:dyDescent="0.3">
      <c r="A9" s="18"/>
      <c r="B9" s="1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</row>
    <row r="10" spans="1:61" x14ac:dyDescent="0.3">
      <c r="A10" s="18"/>
      <c r="B10" s="15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</row>
    <row r="11" spans="1:61" x14ac:dyDescent="0.3">
      <c r="A11" s="18"/>
      <c r="B11" s="15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x14ac:dyDescent="0.3">
      <c r="A12" s="18"/>
      <c r="B12" s="15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</row>
    <row r="13" spans="1:61" x14ac:dyDescent="0.3">
      <c r="A13" s="18"/>
      <c r="B13" s="1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</row>
    <row r="14" spans="1:61" x14ac:dyDescent="0.3">
      <c r="A14" s="18"/>
      <c r="B14" s="15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</row>
    <row r="15" spans="1:61" x14ac:dyDescent="0.3">
      <c r="A15" s="18"/>
      <c r="B15" s="15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</row>
    <row r="16" spans="1:61" x14ac:dyDescent="0.3">
      <c r="A16" s="18"/>
      <c r="B16" s="1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</row>
    <row r="17" spans="1:61" x14ac:dyDescent="0.3">
      <c r="A17" s="18"/>
      <c r="B17" s="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</row>
    <row r="18" spans="1:61" x14ac:dyDescent="0.3">
      <c r="A18" s="18"/>
      <c r="B18" s="15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</row>
    <row r="19" spans="1:61" x14ac:dyDescent="0.3">
      <c r="A19" s="18"/>
      <c r="B19" s="15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1:61" x14ac:dyDescent="0.3">
      <c r="A20" s="18"/>
      <c r="B20" s="1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</row>
    <row r="21" spans="1:61" x14ac:dyDescent="0.3">
      <c r="A21" s="18"/>
      <c r="B21" s="1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</row>
    <row r="22" spans="1:61" x14ac:dyDescent="0.3">
      <c r="A22" s="18"/>
      <c r="B22" s="15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</row>
    <row r="23" spans="1:61" x14ac:dyDescent="0.3">
      <c r="A23" s="18"/>
      <c r="B23" s="15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</row>
    <row r="24" spans="1:61" x14ac:dyDescent="0.3">
      <c r="A24" s="18"/>
      <c r="B24" s="15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</row>
    <row r="25" spans="1:61" x14ac:dyDescent="0.3">
      <c r="A25" s="18"/>
      <c r="B25" s="1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</row>
    <row r="26" spans="1:61" x14ac:dyDescent="0.3">
      <c r="A26" s="18"/>
      <c r="B26" s="1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</row>
    <row r="27" spans="1:61" x14ac:dyDescent="0.3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</row>
    <row r="28" spans="1:61" x14ac:dyDescent="0.3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</row>
    <row r="29" spans="1:61" x14ac:dyDescent="0.3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</row>
    <row r="30" spans="1:61" x14ac:dyDescent="0.3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</row>
    <row r="31" spans="1:61" x14ac:dyDescent="0.3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</row>
    <row r="32" spans="1:61" x14ac:dyDescent="0.3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</row>
    <row r="33" spans="1:61" x14ac:dyDescent="0.3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</row>
    <row r="34" spans="1:61" x14ac:dyDescent="0.3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</row>
    <row r="35" spans="1:61" x14ac:dyDescent="0.3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</row>
    <row r="36" spans="1:61" x14ac:dyDescent="0.3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</row>
    <row r="37" spans="1:61" x14ac:dyDescent="0.3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</row>
    <row r="38" spans="1:61" x14ac:dyDescent="0.3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</row>
    <row r="39" spans="1:61" x14ac:dyDescent="0.3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</row>
    <row r="40" spans="1:61" x14ac:dyDescent="0.3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</row>
    <row r="41" spans="1:61" x14ac:dyDescent="0.3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</row>
    <row r="42" spans="1:61" x14ac:dyDescent="0.3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</row>
    <row r="43" spans="1:61" x14ac:dyDescent="0.3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</row>
    <row r="44" spans="1:61" x14ac:dyDescent="0.3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</row>
    <row r="45" spans="1:61" x14ac:dyDescent="0.3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</row>
    <row r="46" spans="1:61" x14ac:dyDescent="0.3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</row>
    <row r="47" spans="1:61" x14ac:dyDescent="0.3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</row>
    <row r="48" spans="1:61" x14ac:dyDescent="0.3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</row>
    <row r="49" spans="1:61" x14ac:dyDescent="0.3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</row>
    <row r="50" spans="1:61" x14ac:dyDescent="0.3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</row>
    <row r="51" spans="1:61" x14ac:dyDescent="0.3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</row>
    <row r="52" spans="1:61" x14ac:dyDescent="0.3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</row>
    <row r="53" spans="1:61" x14ac:dyDescent="0.3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</row>
    <row r="54" spans="1:61" x14ac:dyDescent="0.3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</row>
    <row r="55" spans="1:61" x14ac:dyDescent="0.3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</row>
    <row r="56" spans="1:61" x14ac:dyDescent="0.3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</row>
    <row r="57" spans="1:61" x14ac:dyDescent="0.3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</row>
    <row r="58" spans="1:61" x14ac:dyDescent="0.3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</row>
    <row r="59" spans="1:61" x14ac:dyDescent="0.3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</row>
    <row r="60" spans="1:61" x14ac:dyDescent="0.3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</row>
    <row r="61" spans="1:61" x14ac:dyDescent="0.3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</row>
    <row r="62" spans="1:61" x14ac:dyDescent="0.3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</row>
    <row r="63" spans="1:61" x14ac:dyDescent="0.3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</row>
    <row r="64" spans="1:61" x14ac:dyDescent="0.3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</row>
    <row r="65" spans="2:61" x14ac:dyDescent="0.3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</row>
    <row r="66" spans="2:61" x14ac:dyDescent="0.3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</row>
    <row r="67" spans="2:61" x14ac:dyDescent="0.3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</row>
    <row r="68" spans="2:61" x14ac:dyDescent="0.3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</row>
    <row r="69" spans="2:61" x14ac:dyDescent="0.3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</row>
    <row r="70" spans="2:61" x14ac:dyDescent="0.3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</row>
    <row r="71" spans="2:61" x14ac:dyDescent="0.3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</row>
    <row r="72" spans="2:61" x14ac:dyDescent="0.3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</row>
    <row r="73" spans="2:61" x14ac:dyDescent="0.3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</row>
    <row r="74" spans="2:61" x14ac:dyDescent="0.3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</row>
    <row r="75" spans="2:61" x14ac:dyDescent="0.3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C8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81" ht="17.399999999999999" x14ac:dyDescent="0.3">
      <c r="B1" s="19" t="s">
        <v>19</v>
      </c>
    </row>
    <row r="3" spans="1:81" x14ac:dyDescent="0.3">
      <c r="A3" s="20" t="s">
        <v>15</v>
      </c>
    </row>
    <row r="4" spans="1:81" x14ac:dyDescent="0.3">
      <c r="A4" s="21" t="s">
        <v>16</v>
      </c>
      <c r="B4" s="21">
        <v>0.5</v>
      </c>
      <c r="C4" s="21">
        <v>1</v>
      </c>
      <c r="D4" s="21">
        <v>1.5</v>
      </c>
      <c r="E4" s="21">
        <v>2</v>
      </c>
      <c r="F4" s="21">
        <v>2.5</v>
      </c>
      <c r="G4" s="21">
        <v>3</v>
      </c>
      <c r="H4" s="21">
        <v>3.5</v>
      </c>
      <c r="I4" s="21">
        <v>4</v>
      </c>
      <c r="J4" s="21">
        <v>4.5</v>
      </c>
      <c r="K4" s="21">
        <v>5</v>
      </c>
      <c r="L4" s="21">
        <v>5.5</v>
      </c>
      <c r="M4" s="21">
        <v>6</v>
      </c>
      <c r="N4" s="21">
        <v>6.5</v>
      </c>
      <c r="O4" s="21">
        <v>7</v>
      </c>
      <c r="P4" s="21">
        <v>7.5</v>
      </c>
      <c r="Q4" s="21">
        <v>8</v>
      </c>
      <c r="R4" s="21">
        <v>8.5</v>
      </c>
      <c r="S4" s="21">
        <v>9</v>
      </c>
      <c r="T4" s="21">
        <v>9.5</v>
      </c>
      <c r="U4" s="21">
        <v>10</v>
      </c>
      <c r="V4" s="21">
        <v>10.5</v>
      </c>
      <c r="W4" s="21">
        <v>11</v>
      </c>
      <c r="X4" s="21">
        <v>11.5</v>
      </c>
      <c r="Y4" s="21">
        <v>12</v>
      </c>
      <c r="Z4" s="21">
        <v>12.5</v>
      </c>
      <c r="AA4" s="21">
        <v>13</v>
      </c>
      <c r="AB4" s="21">
        <v>13.5</v>
      </c>
      <c r="AC4" s="21">
        <v>14</v>
      </c>
      <c r="AD4" s="21">
        <v>14.5</v>
      </c>
      <c r="AE4" s="21">
        <v>15</v>
      </c>
      <c r="AF4" s="21">
        <v>15.5</v>
      </c>
      <c r="AG4" s="21">
        <v>16</v>
      </c>
      <c r="AH4" s="21">
        <v>16.5</v>
      </c>
      <c r="AI4" s="21">
        <v>17</v>
      </c>
      <c r="AJ4" s="21">
        <v>17.5</v>
      </c>
      <c r="AK4" s="21">
        <v>18</v>
      </c>
      <c r="AL4" s="21">
        <v>18.5</v>
      </c>
      <c r="AM4" s="21">
        <v>19</v>
      </c>
      <c r="AN4" s="21">
        <v>19.5</v>
      </c>
      <c r="AO4" s="21">
        <v>20</v>
      </c>
      <c r="AP4" s="21">
        <v>20.5</v>
      </c>
      <c r="AQ4" s="21">
        <v>21</v>
      </c>
      <c r="AR4" s="21">
        <v>21.5</v>
      </c>
      <c r="AS4" s="21">
        <v>22</v>
      </c>
      <c r="AT4" s="21">
        <v>22.5</v>
      </c>
      <c r="AU4" s="21">
        <v>23</v>
      </c>
      <c r="AV4" s="21">
        <v>23.5</v>
      </c>
      <c r="AW4" s="21">
        <v>24</v>
      </c>
      <c r="AX4" s="21">
        <v>24.5</v>
      </c>
      <c r="AY4" s="21">
        <v>25</v>
      </c>
      <c r="AZ4" s="21">
        <v>25.5</v>
      </c>
      <c r="BA4" s="21">
        <v>26</v>
      </c>
      <c r="BB4" s="21">
        <v>26.5</v>
      </c>
      <c r="BC4" s="21">
        <v>27</v>
      </c>
      <c r="BD4" s="21">
        <v>27.5</v>
      </c>
      <c r="BE4" s="21">
        <v>28</v>
      </c>
      <c r="BF4" s="21">
        <v>28.5</v>
      </c>
      <c r="BG4" s="21">
        <v>29</v>
      </c>
      <c r="BH4" s="21">
        <v>29.5</v>
      </c>
      <c r="BI4" s="21">
        <v>30</v>
      </c>
      <c r="BJ4" s="21">
        <v>30.5</v>
      </c>
      <c r="BK4" s="21">
        <v>31</v>
      </c>
      <c r="BL4" s="21">
        <v>31.5</v>
      </c>
      <c r="BM4" s="21">
        <v>32</v>
      </c>
      <c r="BN4" s="21">
        <v>32.5</v>
      </c>
      <c r="BO4" s="21">
        <v>33</v>
      </c>
      <c r="BP4" s="21">
        <v>33.5</v>
      </c>
      <c r="BQ4" s="21">
        <v>34</v>
      </c>
      <c r="BR4" s="21">
        <v>34.5</v>
      </c>
      <c r="BS4" s="21">
        <v>35</v>
      </c>
      <c r="BT4" s="21">
        <v>35.5</v>
      </c>
      <c r="BU4" s="21">
        <v>36</v>
      </c>
      <c r="BV4" s="21">
        <v>36.5</v>
      </c>
      <c r="BW4" s="21">
        <v>37</v>
      </c>
      <c r="BX4" s="21">
        <v>37.5</v>
      </c>
      <c r="BY4" s="21">
        <v>38</v>
      </c>
      <c r="BZ4" s="21">
        <v>38.5</v>
      </c>
      <c r="CA4" s="21">
        <v>39</v>
      </c>
      <c r="CB4" s="21">
        <v>39.5</v>
      </c>
      <c r="CC4" s="21">
        <v>40</v>
      </c>
    </row>
    <row r="5" spans="1:81" x14ac:dyDescent="0.3">
      <c r="A5" s="14" t="e">
        <v>#VALUE!</v>
      </c>
      <c r="B5" s="15"/>
    </row>
    <row r="6" spans="1:81" x14ac:dyDescent="0.3">
      <c r="A6" s="18">
        <v>45778</v>
      </c>
      <c r="B6" s="15">
        <v>3.1068025187550896</v>
      </c>
      <c r="C6" s="22">
        <v>3.4859609741411517</v>
      </c>
      <c r="D6" s="22">
        <v>3.6734992285185788</v>
      </c>
      <c r="E6" s="22">
        <v>3.69220947105608</v>
      </c>
      <c r="F6" s="22">
        <v>3.7295010314384673</v>
      </c>
      <c r="G6" s="22">
        <v>3.8106708336947306</v>
      </c>
      <c r="H6" s="22">
        <v>3.9265120863876177</v>
      </c>
      <c r="I6" s="22">
        <v>4.0658211402221465</v>
      </c>
      <c r="J6" s="22">
        <v>4.2185179067866647</v>
      </c>
      <c r="K6" s="22">
        <v>4.3781032697811568</v>
      </c>
      <c r="L6" s="22">
        <v>4.539998334876465</v>
      </c>
      <c r="M6" s="22">
        <v>4.700110627224162</v>
      </c>
      <c r="N6" s="22">
        <v>4.8547609205084647</v>
      </c>
      <c r="O6" s="22">
        <v>5.0012209139035866</v>
      </c>
      <c r="P6" s="22">
        <v>5.1378443993852985</v>
      </c>
      <c r="Q6" s="22">
        <v>5.263848383215854</v>
      </c>
      <c r="R6" s="22">
        <v>5.3792023668340789</v>
      </c>
      <c r="S6" s="22">
        <v>5.4843718623236981</v>
      </c>
      <c r="T6" s="22">
        <v>5.5800753229480344</v>
      </c>
      <c r="U6" s="22">
        <v>5.6672293365627828</v>
      </c>
      <c r="V6" s="22">
        <v>5.7466209433522826</v>
      </c>
      <c r="W6" s="22">
        <v>5.818924963097249</v>
      </c>
      <c r="X6" s="22">
        <v>5.8846301421380849</v>
      </c>
      <c r="Y6" s="22">
        <v>5.9438873793349032</v>
      </c>
      <c r="Z6" s="22">
        <v>5.9968113774963125</v>
      </c>
      <c r="AA6" s="22">
        <v>6.0433170152601008</v>
      </c>
      <c r="AB6" s="22">
        <v>6.083047120318068</v>
      </c>
      <c r="AC6" s="22">
        <v>6.1156877142438839</v>
      </c>
      <c r="AD6" s="22">
        <v>6.1409607795524597</v>
      </c>
      <c r="AE6" s="22">
        <v>6.1587302485676831</v>
      </c>
      <c r="AF6" s="22">
        <v>6.1690256825576091</v>
      </c>
      <c r="AG6" s="22">
        <v>6.1720102808644528</v>
      </c>
      <c r="AH6" s="22">
        <v>6.1679018595751645</v>
      </c>
      <c r="AI6" s="22">
        <v>6.1569984208993063</v>
      </c>
      <c r="AJ6" s="22">
        <v>6.1398061969962558</v>
      </c>
      <c r="AK6" s="22">
        <v>6.1169065758359489</v>
      </c>
      <c r="AL6" s="22">
        <v>6.0891041443186849</v>
      </c>
      <c r="AM6" s="22">
        <v>6.0573174292206167</v>
      </c>
      <c r="AN6" s="22">
        <v>6.0224288628915712</v>
      </c>
      <c r="AO6" s="22">
        <v>5.9852544129188345</v>
      </c>
      <c r="AP6" s="22">
        <v>5.9464428171092001</v>
      </c>
      <c r="AQ6" s="22">
        <v>5.906479843997321</v>
      </c>
      <c r="AR6" s="22">
        <v>5.8657220823003282</v>
      </c>
      <c r="AS6" s="22">
        <v>5.8243862423381145</v>
      </c>
      <c r="AT6" s="22">
        <v>5.7826149183309452</v>
      </c>
      <c r="AU6" s="22">
        <v>5.7403862530261422</v>
      </c>
      <c r="AV6" s="22">
        <v>5.6975529505877631</v>
      </c>
      <c r="AW6" s="22">
        <v>5.6539593851113237</v>
      </c>
      <c r="AX6" s="22">
        <v>5.6093728854303411</v>
      </c>
      <c r="AY6" s="22">
        <v>5.5634834094918322</v>
      </c>
      <c r="AZ6" s="22">
        <v>5.5159508152114567</v>
      </c>
      <c r="BA6" s="22">
        <v>5.4664106229585174</v>
      </c>
      <c r="BB6" s="22">
        <v>5.4144573064958808</v>
      </c>
      <c r="BC6" s="22">
        <v>5.3597289413103084</v>
      </c>
      <c r="BD6" s="22">
        <v>5.3019253707175196</v>
      </c>
      <c r="BE6" s="22">
        <v>5.2408312491379201</v>
      </c>
      <c r="BF6" s="22">
        <v>5.1763094846261168</v>
      </c>
      <c r="BG6" s="22">
        <v>5.1082421915936154</v>
      </c>
      <c r="BH6" s="22">
        <v>5.0365733233493328</v>
      </c>
      <c r="BI6" s="22">
        <v>4.9612681890377157</v>
      </c>
      <c r="BJ6" s="22">
        <v>4.8823097247343377</v>
      </c>
      <c r="BK6" s="22">
        <v>4.7996821401073042</v>
      </c>
      <c r="BL6" s="22">
        <v>4.7133495883847205</v>
      </c>
      <c r="BM6" s="22">
        <v>4.6232662216150571</v>
      </c>
      <c r="BN6" s="22">
        <v>4.5293869996971043</v>
      </c>
      <c r="BO6" s="22">
        <v>4.4316865142355795</v>
      </c>
      <c r="BP6" s="22">
        <v>4.3301586408765314</v>
      </c>
      <c r="BQ6" s="22">
        <v>4.2247980669875949</v>
      </c>
      <c r="BR6" s="22">
        <v>4.115599479936404</v>
      </c>
      <c r="BS6" s="22">
        <v>4.0025585029761848</v>
      </c>
      <c r="BT6" s="22">
        <v>3.8856918749712226</v>
      </c>
      <c r="BU6" s="22">
        <v>3.7650372252313171</v>
      </c>
      <c r="BV6" s="22">
        <v>3.6406330739171935</v>
      </c>
      <c r="BW6" s="22">
        <v>3.5125309007026315</v>
      </c>
      <c r="BX6" s="22">
        <v>3.3808353174520427</v>
      </c>
      <c r="BY6" s="22">
        <v>3.2456645506487996</v>
      </c>
      <c r="BZ6" s="22">
        <v>3.1071368267836159</v>
      </c>
      <c r="CA6" s="22">
        <v>2.9653858554675558</v>
      </c>
      <c r="CB6" s="22">
        <v>2.820606771845688</v>
      </c>
      <c r="CC6" s="22">
        <v>2.6730099417469595</v>
      </c>
    </row>
    <row r="7" spans="1:81" x14ac:dyDescent="0.3">
      <c r="A7" s="18"/>
      <c r="B7" s="1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</row>
    <row r="8" spans="1:81" x14ac:dyDescent="0.3">
      <c r="A8" s="18"/>
      <c r="B8" s="15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</row>
    <row r="9" spans="1:81" x14ac:dyDescent="0.3">
      <c r="A9" s="18"/>
      <c r="B9" s="1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</row>
    <row r="10" spans="1:81" x14ac:dyDescent="0.3">
      <c r="A10" s="18"/>
      <c r="B10" s="15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</row>
    <row r="11" spans="1:81" x14ac:dyDescent="0.3">
      <c r="A11" s="18"/>
      <c r="B11" s="15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</row>
    <row r="12" spans="1:81" x14ac:dyDescent="0.3">
      <c r="A12" s="18"/>
      <c r="B12" s="15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</row>
    <row r="13" spans="1:81" x14ac:dyDescent="0.3">
      <c r="A13" s="18"/>
      <c r="B13" s="1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</row>
    <row r="14" spans="1:81" x14ac:dyDescent="0.3">
      <c r="A14" s="18"/>
      <c r="B14" s="15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</row>
    <row r="15" spans="1:81" x14ac:dyDescent="0.3">
      <c r="A15" s="18"/>
      <c r="B15" s="15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</row>
    <row r="16" spans="1:81" x14ac:dyDescent="0.3">
      <c r="A16" s="18"/>
      <c r="B16" s="1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</row>
    <row r="17" spans="1:81" x14ac:dyDescent="0.3">
      <c r="A17" s="18"/>
      <c r="B17" s="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</row>
    <row r="18" spans="1:81" x14ac:dyDescent="0.3">
      <c r="A18" s="18"/>
      <c r="B18" s="15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</row>
    <row r="19" spans="1:81" x14ac:dyDescent="0.3">
      <c r="A19" s="18"/>
      <c r="B19" s="15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</row>
    <row r="20" spans="1:81" x14ac:dyDescent="0.3">
      <c r="A20" s="18"/>
      <c r="B20" s="1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</row>
    <row r="21" spans="1:81" x14ac:dyDescent="0.3">
      <c r="A21" s="18"/>
      <c r="B21" s="1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</row>
    <row r="22" spans="1:81" x14ac:dyDescent="0.3">
      <c r="A22" s="18"/>
      <c r="B22" s="15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</row>
    <row r="23" spans="1:81" x14ac:dyDescent="0.3">
      <c r="A23" s="18"/>
      <c r="B23" s="15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</row>
    <row r="24" spans="1:81" x14ac:dyDescent="0.3">
      <c r="A24" s="18"/>
      <c r="B24" s="15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</row>
    <row r="25" spans="1:81" x14ac:dyDescent="0.3">
      <c r="A25" s="18"/>
      <c r="B25" s="1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</row>
    <row r="26" spans="1:81" x14ac:dyDescent="0.3">
      <c r="A26" s="18"/>
      <c r="B26" s="1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</row>
    <row r="27" spans="1:81" x14ac:dyDescent="0.3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</row>
    <row r="28" spans="1:81" x14ac:dyDescent="0.3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</row>
    <row r="29" spans="1:81" x14ac:dyDescent="0.3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</row>
    <row r="30" spans="1:81" x14ac:dyDescent="0.3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</row>
    <row r="31" spans="1:81" x14ac:dyDescent="0.3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</row>
    <row r="32" spans="1:81" x14ac:dyDescent="0.3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</row>
    <row r="33" spans="1:81" x14ac:dyDescent="0.3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</row>
    <row r="34" spans="1:81" x14ac:dyDescent="0.3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</row>
    <row r="35" spans="1:81" x14ac:dyDescent="0.3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</row>
    <row r="36" spans="1:81" x14ac:dyDescent="0.3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</row>
    <row r="37" spans="1:81" x14ac:dyDescent="0.3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</row>
    <row r="38" spans="1:81" x14ac:dyDescent="0.3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</row>
    <row r="39" spans="1:81" x14ac:dyDescent="0.3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</row>
    <row r="40" spans="1:81" x14ac:dyDescent="0.3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</row>
    <row r="41" spans="1:81" x14ac:dyDescent="0.3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</row>
    <row r="42" spans="1:81" x14ac:dyDescent="0.3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</row>
    <row r="43" spans="1:81" x14ac:dyDescent="0.3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</row>
    <row r="44" spans="1:81" x14ac:dyDescent="0.3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</row>
    <row r="45" spans="1:81" x14ac:dyDescent="0.3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</row>
    <row r="46" spans="1:81" x14ac:dyDescent="0.3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</row>
    <row r="47" spans="1:81" x14ac:dyDescent="0.3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</row>
    <row r="48" spans="1:81" x14ac:dyDescent="0.3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</row>
    <row r="49" spans="1:81" x14ac:dyDescent="0.3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</row>
    <row r="50" spans="1:81" x14ac:dyDescent="0.3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</row>
    <row r="51" spans="1:81" x14ac:dyDescent="0.3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</row>
    <row r="52" spans="1:81" x14ac:dyDescent="0.3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</row>
    <row r="53" spans="1:81" x14ac:dyDescent="0.3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</row>
    <row r="54" spans="1:81" x14ac:dyDescent="0.3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</row>
    <row r="55" spans="1:81" x14ac:dyDescent="0.3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</row>
    <row r="56" spans="1:81" x14ac:dyDescent="0.3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</row>
    <row r="57" spans="1:81" x14ac:dyDescent="0.3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1:81" x14ac:dyDescent="0.3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</row>
    <row r="59" spans="1:81" x14ac:dyDescent="0.3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</row>
    <row r="60" spans="1:81" x14ac:dyDescent="0.3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</row>
    <row r="61" spans="1:81" x14ac:dyDescent="0.3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</row>
    <row r="62" spans="1:81" x14ac:dyDescent="0.3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</row>
    <row r="63" spans="1:81" x14ac:dyDescent="0.3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</row>
    <row r="64" spans="1:81" x14ac:dyDescent="0.3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</row>
    <row r="65" spans="1:81" x14ac:dyDescent="0.3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</row>
    <row r="66" spans="1:81" x14ac:dyDescent="0.3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</row>
    <row r="67" spans="1:81" x14ac:dyDescent="0.3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</row>
    <row r="68" spans="1:81" x14ac:dyDescent="0.3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</row>
    <row r="69" spans="1:81" x14ac:dyDescent="0.3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</row>
    <row r="70" spans="1:81" x14ac:dyDescent="0.3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</row>
    <row r="71" spans="1:81" x14ac:dyDescent="0.3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</row>
    <row r="72" spans="1:81" x14ac:dyDescent="0.3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</row>
    <row r="73" spans="1:81" x14ac:dyDescent="0.3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</row>
    <row r="74" spans="1:81" x14ac:dyDescent="0.3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</row>
    <row r="75" spans="1:81" x14ac:dyDescent="0.3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</row>
    <row r="76" spans="1:81" x14ac:dyDescent="0.3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</row>
    <row r="77" spans="1:81" x14ac:dyDescent="0.3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</row>
    <row r="78" spans="1:81" x14ac:dyDescent="0.3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</row>
    <row r="79" spans="1:81" x14ac:dyDescent="0.3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</row>
    <row r="80" spans="1:81" x14ac:dyDescent="0.3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</row>
    <row r="81" spans="2:81" x14ac:dyDescent="0.3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</row>
    <row r="82" spans="2:81" x14ac:dyDescent="0.3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I629"/>
  <sheetViews>
    <sheetView showGridLines="0" workbookViewId="0">
      <pane xSplit="1" ySplit="4" topLeftCell="V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1" width="9.44140625" bestFit="1" customWidth="1"/>
  </cols>
  <sheetData>
    <row r="1" spans="1:61" ht="17.399999999999999" x14ac:dyDescent="0.3">
      <c r="B1" s="19" t="s">
        <v>20</v>
      </c>
      <c r="X1" s="19"/>
    </row>
    <row r="2" spans="1:61" x14ac:dyDescent="0.3">
      <c r="A2" s="23" t="s">
        <v>21</v>
      </c>
    </row>
    <row r="3" spans="1:61" x14ac:dyDescent="0.3">
      <c r="A3" s="23" t="s">
        <v>18</v>
      </c>
      <c r="B3" s="12">
        <f>B4/0.08333333</f>
        <v>1</v>
      </c>
      <c r="C3" s="12">
        <f>C4/0.08333333</f>
        <v>2</v>
      </c>
      <c r="D3" s="12">
        <f t="shared" ref="D3:BI3" si="0">D4/0.08333333</f>
        <v>3</v>
      </c>
      <c r="E3" s="12">
        <f t="shared" si="0"/>
        <v>4</v>
      </c>
      <c r="F3" s="12">
        <f t="shared" si="0"/>
        <v>5</v>
      </c>
      <c r="G3" s="12">
        <f t="shared" si="0"/>
        <v>6</v>
      </c>
      <c r="H3" s="12">
        <f t="shared" si="0"/>
        <v>7</v>
      </c>
      <c r="I3" s="12">
        <f t="shared" si="0"/>
        <v>8</v>
      </c>
      <c r="J3" s="12">
        <f t="shared" si="0"/>
        <v>9</v>
      </c>
      <c r="K3" s="12">
        <f t="shared" si="0"/>
        <v>10</v>
      </c>
      <c r="L3" s="12">
        <f t="shared" si="0"/>
        <v>11</v>
      </c>
      <c r="M3" s="12">
        <f t="shared" si="0"/>
        <v>12</v>
      </c>
      <c r="N3" s="12">
        <f t="shared" si="0"/>
        <v>13</v>
      </c>
      <c r="O3" s="12">
        <f t="shared" si="0"/>
        <v>14</v>
      </c>
      <c r="P3" s="12">
        <f t="shared" si="0"/>
        <v>15.000000000000002</v>
      </c>
      <c r="Q3" s="12">
        <f t="shared" si="0"/>
        <v>16.000000000000004</v>
      </c>
      <c r="R3" s="12">
        <f t="shared" si="0"/>
        <v>17.000000000000004</v>
      </c>
      <c r="S3" s="12">
        <f t="shared" si="0"/>
        <v>18.000000000000004</v>
      </c>
      <c r="T3" s="12">
        <f t="shared" si="0"/>
        <v>19.000000000000007</v>
      </c>
      <c r="U3" s="12">
        <f t="shared" si="0"/>
        <v>20.000000000000007</v>
      </c>
      <c r="V3" s="12">
        <f t="shared" si="0"/>
        <v>21.000000000000007</v>
      </c>
      <c r="W3" s="12">
        <f t="shared" si="0"/>
        <v>22.000000000000011</v>
      </c>
      <c r="X3" s="12">
        <f t="shared" si="0"/>
        <v>23.000000000000011</v>
      </c>
      <c r="Y3" s="12">
        <f t="shared" si="0"/>
        <v>24.000000000000011</v>
      </c>
      <c r="Z3" s="12">
        <f t="shared" si="0"/>
        <v>25.000000000000011</v>
      </c>
      <c r="AA3" s="12">
        <f t="shared" si="0"/>
        <v>26.000000000000011</v>
      </c>
      <c r="AB3" s="12">
        <f t="shared" si="0"/>
        <v>27.000000000000007</v>
      </c>
      <c r="AC3" s="12">
        <f t="shared" si="0"/>
        <v>28.000000000000007</v>
      </c>
      <c r="AD3" s="12">
        <f t="shared" si="0"/>
        <v>29.000000000000004</v>
      </c>
      <c r="AE3" s="12">
        <f t="shared" si="0"/>
        <v>30.000000000000004</v>
      </c>
      <c r="AF3" s="12">
        <f t="shared" si="0"/>
        <v>31</v>
      </c>
      <c r="AG3" s="12">
        <f t="shared" si="0"/>
        <v>32</v>
      </c>
      <c r="AH3" s="12">
        <f t="shared" si="0"/>
        <v>33</v>
      </c>
      <c r="AI3" s="12">
        <f t="shared" si="0"/>
        <v>34</v>
      </c>
      <c r="AJ3" s="12">
        <f t="shared" si="0"/>
        <v>34.999999999999993</v>
      </c>
      <c r="AK3" s="12">
        <f t="shared" si="0"/>
        <v>35.999999999999993</v>
      </c>
      <c r="AL3" s="12">
        <f t="shared" si="0"/>
        <v>36.999999999999993</v>
      </c>
      <c r="AM3" s="12">
        <f t="shared" si="0"/>
        <v>37.999999999999993</v>
      </c>
      <c r="AN3" s="12">
        <f t="shared" si="0"/>
        <v>38.999999999999993</v>
      </c>
      <c r="AO3" s="12">
        <f t="shared" si="0"/>
        <v>39.999999999999986</v>
      </c>
      <c r="AP3" s="12">
        <f t="shared" si="0"/>
        <v>40.999999999999986</v>
      </c>
      <c r="AQ3" s="12">
        <f t="shared" si="0"/>
        <v>41.999999999999986</v>
      </c>
      <c r="AR3" s="12">
        <f t="shared" si="0"/>
        <v>42.999999999999986</v>
      </c>
      <c r="AS3" s="12">
        <f t="shared" si="0"/>
        <v>43.999999999999979</v>
      </c>
      <c r="AT3" s="12">
        <f t="shared" si="0"/>
        <v>44.999999999999979</v>
      </c>
      <c r="AU3" s="12">
        <f t="shared" si="0"/>
        <v>45.999999999999979</v>
      </c>
      <c r="AV3" s="12">
        <f t="shared" si="0"/>
        <v>46.999999999999979</v>
      </c>
      <c r="AW3" s="12">
        <f t="shared" si="0"/>
        <v>47.999999999999979</v>
      </c>
      <c r="AX3" s="12">
        <f t="shared" si="0"/>
        <v>48.999999999999972</v>
      </c>
      <c r="AY3" s="12">
        <f t="shared" si="0"/>
        <v>49.999999999999979</v>
      </c>
      <c r="AZ3" s="12">
        <f t="shared" si="0"/>
        <v>50.999999999999979</v>
      </c>
      <c r="BA3" s="12">
        <f t="shared" si="0"/>
        <v>51.999999999999986</v>
      </c>
      <c r="BB3" s="12">
        <f t="shared" si="0"/>
        <v>52.999999999999993</v>
      </c>
      <c r="BC3" s="12">
        <f t="shared" si="0"/>
        <v>53.999999999999993</v>
      </c>
      <c r="BD3" s="12">
        <f t="shared" si="0"/>
        <v>55</v>
      </c>
      <c r="BE3" s="12">
        <f t="shared" si="0"/>
        <v>56</v>
      </c>
      <c r="BF3" s="12">
        <f t="shared" si="0"/>
        <v>57.000000000000007</v>
      </c>
      <c r="BG3" s="12">
        <f t="shared" si="0"/>
        <v>58.000000000000007</v>
      </c>
      <c r="BH3" s="12">
        <f t="shared" si="0"/>
        <v>59.000000000000014</v>
      </c>
      <c r="BI3" s="12">
        <f t="shared" si="0"/>
        <v>60.000000000000014</v>
      </c>
    </row>
    <row r="4" spans="1:61" x14ac:dyDescent="0.3">
      <c r="A4" s="23" t="s">
        <v>16</v>
      </c>
      <c r="B4" s="24">
        <v>8.3333329999999997E-2</v>
      </c>
      <c r="C4" s="24">
        <f>B4+0.08333333</f>
        <v>0.16666665999999999</v>
      </c>
      <c r="D4" s="24">
        <f t="shared" ref="D4:BI4" si="1">C4+0.08333333</f>
        <v>0.24999999000000001</v>
      </c>
      <c r="E4" s="24">
        <f t="shared" si="1"/>
        <v>0.33333331999999999</v>
      </c>
      <c r="F4" s="24">
        <f t="shared" si="1"/>
        <v>0.41666664999999997</v>
      </c>
      <c r="G4" s="24">
        <f t="shared" si="1"/>
        <v>0.49999997999999996</v>
      </c>
      <c r="H4" s="24">
        <f t="shared" si="1"/>
        <v>0.58333330999999999</v>
      </c>
      <c r="I4" s="24">
        <f t="shared" si="1"/>
        <v>0.66666663999999998</v>
      </c>
      <c r="J4" s="24">
        <f t="shared" si="1"/>
        <v>0.74999996999999996</v>
      </c>
      <c r="K4" s="24">
        <f t="shared" si="1"/>
        <v>0.83333329999999994</v>
      </c>
      <c r="L4" s="24">
        <f t="shared" si="1"/>
        <v>0.91666662999999993</v>
      </c>
      <c r="M4" s="24">
        <f t="shared" si="1"/>
        <v>0.99999995999999991</v>
      </c>
      <c r="N4" s="24">
        <f t="shared" si="1"/>
        <v>1.0833332899999999</v>
      </c>
      <c r="O4" s="24">
        <f t="shared" si="1"/>
        <v>1.16666662</v>
      </c>
      <c r="P4" s="24">
        <f t="shared" si="1"/>
        <v>1.2499999500000001</v>
      </c>
      <c r="Q4" s="24">
        <f t="shared" si="1"/>
        <v>1.3333332800000002</v>
      </c>
      <c r="R4" s="24">
        <f t="shared" si="1"/>
        <v>1.4166666100000003</v>
      </c>
      <c r="S4" s="24">
        <f t="shared" si="1"/>
        <v>1.4999999400000004</v>
      </c>
      <c r="T4" s="24">
        <f t="shared" si="1"/>
        <v>1.5833332700000005</v>
      </c>
      <c r="U4" s="24">
        <f t="shared" si="1"/>
        <v>1.6666666000000006</v>
      </c>
      <c r="V4" s="24">
        <f t="shared" si="1"/>
        <v>1.7499999300000006</v>
      </c>
      <c r="W4" s="24">
        <f t="shared" si="1"/>
        <v>1.8333332600000007</v>
      </c>
      <c r="X4" s="24">
        <f t="shared" si="1"/>
        <v>1.9166665900000008</v>
      </c>
      <c r="Y4" s="24">
        <f t="shared" si="1"/>
        <v>1.9999999200000009</v>
      </c>
      <c r="Z4" s="24">
        <f t="shared" si="1"/>
        <v>2.0833332500000008</v>
      </c>
      <c r="AA4" s="24">
        <f t="shared" si="1"/>
        <v>2.1666665800000007</v>
      </c>
      <c r="AB4" s="24">
        <f t="shared" si="1"/>
        <v>2.2499999100000005</v>
      </c>
      <c r="AC4" s="24">
        <f t="shared" si="1"/>
        <v>2.3333332400000004</v>
      </c>
      <c r="AD4" s="24">
        <f t="shared" si="1"/>
        <v>2.4166665700000003</v>
      </c>
      <c r="AE4" s="24">
        <f t="shared" si="1"/>
        <v>2.4999999000000002</v>
      </c>
      <c r="AF4" s="24">
        <f t="shared" si="1"/>
        <v>2.58333323</v>
      </c>
      <c r="AG4" s="24">
        <f t="shared" si="1"/>
        <v>2.6666665599999999</v>
      </c>
      <c r="AH4" s="24">
        <f t="shared" si="1"/>
        <v>2.7499998899999998</v>
      </c>
      <c r="AI4" s="24">
        <f t="shared" si="1"/>
        <v>2.8333332199999997</v>
      </c>
      <c r="AJ4" s="24">
        <f t="shared" si="1"/>
        <v>2.9166665499999995</v>
      </c>
      <c r="AK4" s="24">
        <f t="shared" si="1"/>
        <v>2.9999998799999994</v>
      </c>
      <c r="AL4" s="24">
        <f t="shared" si="1"/>
        <v>3.0833332099999993</v>
      </c>
      <c r="AM4" s="24">
        <f t="shared" si="1"/>
        <v>3.1666665399999991</v>
      </c>
      <c r="AN4" s="24">
        <f t="shared" si="1"/>
        <v>3.249999869999999</v>
      </c>
      <c r="AO4" s="24">
        <f t="shared" si="1"/>
        <v>3.3333331999999989</v>
      </c>
      <c r="AP4" s="24">
        <f t="shared" si="1"/>
        <v>3.4166665299999988</v>
      </c>
      <c r="AQ4" s="24">
        <f t="shared" si="1"/>
        <v>3.4999998599999986</v>
      </c>
      <c r="AR4" s="24">
        <f t="shared" si="1"/>
        <v>3.5833331899999985</v>
      </c>
      <c r="AS4" s="24">
        <f t="shared" si="1"/>
        <v>3.6666665199999984</v>
      </c>
      <c r="AT4" s="24">
        <f t="shared" si="1"/>
        <v>3.7499998499999982</v>
      </c>
      <c r="AU4" s="24">
        <f t="shared" si="1"/>
        <v>3.8333331799999981</v>
      </c>
      <c r="AV4" s="24">
        <f t="shared" si="1"/>
        <v>3.916666509999998</v>
      </c>
      <c r="AW4" s="24">
        <f t="shared" si="1"/>
        <v>3.9999998399999979</v>
      </c>
      <c r="AX4" s="24">
        <f t="shared" si="1"/>
        <v>4.0833331699999977</v>
      </c>
      <c r="AY4" s="24">
        <f t="shared" si="1"/>
        <v>4.1666664999999981</v>
      </c>
      <c r="AZ4" s="24">
        <f t="shared" si="1"/>
        <v>4.2499998299999984</v>
      </c>
      <c r="BA4" s="24">
        <f t="shared" si="1"/>
        <v>4.3333331599999987</v>
      </c>
      <c r="BB4" s="24">
        <f t="shared" si="1"/>
        <v>4.416666489999999</v>
      </c>
      <c r="BC4" s="24">
        <f t="shared" si="1"/>
        <v>4.4999998199999993</v>
      </c>
      <c r="BD4" s="24">
        <f t="shared" si="1"/>
        <v>4.5833331499999996</v>
      </c>
      <c r="BE4" s="24">
        <f t="shared" si="1"/>
        <v>4.66666648</v>
      </c>
      <c r="BF4" s="24">
        <f t="shared" si="1"/>
        <v>4.7499998100000003</v>
      </c>
      <c r="BG4" s="24">
        <f t="shared" si="1"/>
        <v>4.8333331400000006</v>
      </c>
      <c r="BH4" s="24">
        <f t="shared" si="1"/>
        <v>4.9166664700000009</v>
      </c>
      <c r="BI4" s="24">
        <f t="shared" si="1"/>
        <v>4.9999998000000012</v>
      </c>
    </row>
    <row r="5" spans="1:61" x14ac:dyDescent="0.3">
      <c r="A5" s="14" t="e">
        <v>#VALUE!</v>
      </c>
      <c r="B5" s="15"/>
    </row>
    <row r="6" spans="1:61" x14ac:dyDescent="0.3">
      <c r="A6" s="18">
        <v>45778</v>
      </c>
      <c r="B6" s="15" t="s">
        <v>23</v>
      </c>
      <c r="C6" s="22"/>
      <c r="D6" s="22"/>
      <c r="E6" s="22"/>
      <c r="F6" s="22">
        <v>3.9247156994811347</v>
      </c>
      <c r="G6" s="22">
        <v>3.7946354337141033</v>
      </c>
      <c r="H6" s="22">
        <v>3.6955165445085547</v>
      </c>
      <c r="I6" s="22">
        <v>3.6254604130708237</v>
      </c>
      <c r="J6" s="22">
        <v>3.5795965170761899</v>
      </c>
      <c r="K6" s="22">
        <v>3.5516865810717921</v>
      </c>
      <c r="L6" s="22">
        <v>3.536200395132413</v>
      </c>
      <c r="M6" s="22">
        <v>3.5292839122879105</v>
      </c>
      <c r="N6" s="22">
        <v>3.528213176470282</v>
      </c>
      <c r="O6" s="22">
        <v>3.5309907186200471</v>
      </c>
      <c r="P6" s="22">
        <v>3.5361035186008611</v>
      </c>
      <c r="Q6" s="22">
        <v>3.5423998948246056</v>
      </c>
      <c r="R6" s="22">
        <v>3.5491020845404622</v>
      </c>
      <c r="S6" s="22">
        <v>3.5557559917622545</v>
      </c>
      <c r="T6" s="22">
        <v>3.5621357465138797</v>
      </c>
      <c r="U6" s="22">
        <v>3.5681337251482752</v>
      </c>
      <c r="V6" s="22">
        <v>3.5737069502887446</v>
      </c>
      <c r="W6" s="22">
        <v>3.5788616419751542</v>
      </c>
      <c r="X6" s="22">
        <v>3.5836421568164241</v>
      </c>
      <c r="Y6" s="22">
        <v>3.5881127204277581</v>
      </c>
      <c r="Z6" s="22">
        <v>3.5923381844183719</v>
      </c>
      <c r="AA6" s="22">
        <v>3.5963816343346764</v>
      </c>
      <c r="AB6" s="22">
        <v>3.6003047103035946</v>
      </c>
      <c r="AC6" s="22">
        <v>3.6041667101679837</v>
      </c>
      <c r="AD6" s="22">
        <v>3.6080200135918865</v>
      </c>
      <c r="AE6" s="22">
        <v>3.6119089342191337</v>
      </c>
      <c r="AF6" s="22">
        <v>3.6158709562557783</v>
      </c>
      <c r="AG6" s="22">
        <v>3.6199377875402283</v>
      </c>
      <c r="AH6" s="22">
        <v>3.624135954105741</v>
      </c>
      <c r="AI6" s="22">
        <v>3.6284871656111228</v>
      </c>
      <c r="AJ6" s="22">
        <v>3.6330092061441221</v>
      </c>
      <c r="AK6" s="22">
        <v>3.6377166586643628</v>
      </c>
      <c r="AL6" s="22">
        <v>3.6426212288932298</v>
      </c>
      <c r="AM6" s="22">
        <v>3.6477321029322249</v>
      </c>
      <c r="AN6" s="22">
        <v>3.653056250485609</v>
      </c>
      <c r="AO6" s="22">
        <v>3.6585986709578813</v>
      </c>
      <c r="AP6" s="22">
        <v>3.6643626287531932</v>
      </c>
      <c r="AQ6" s="22">
        <v>3.6703498597652677</v>
      </c>
      <c r="AR6" s="22">
        <v>3.6765607156516467</v>
      </c>
      <c r="AS6" s="22">
        <v>3.6829941411388565</v>
      </c>
      <c r="AT6" s="22">
        <v>3.6896478017232037</v>
      </c>
      <c r="AU6" s="22">
        <v>3.6965183562621058</v>
      </c>
      <c r="AV6" s="22">
        <v>3.7036017565523398</v>
      </c>
      <c r="AW6" s="22">
        <v>3.7108935048588263</v>
      </c>
      <c r="AX6" s="22">
        <v>3.7183887182118052</v>
      </c>
      <c r="AY6" s="22">
        <v>3.7260821669303459</v>
      </c>
      <c r="AZ6" s="22">
        <v>3.7339683086694455</v>
      </c>
      <c r="BA6" s="22">
        <v>3.7420413446204868</v>
      </c>
      <c r="BB6" s="22">
        <v>3.7502953787096667</v>
      </c>
      <c r="BC6" s="22">
        <v>3.7587244998629492</v>
      </c>
      <c r="BD6" s="22">
        <v>3.7673227906859323</v>
      </c>
      <c r="BE6" s="22">
        <v>3.7760843514196987</v>
      </c>
      <c r="BF6" s="22">
        <v>3.7850033108698908</v>
      </c>
      <c r="BG6" s="22">
        <v>3.7940738243899572</v>
      </c>
      <c r="BH6" s="22">
        <v>3.8032900727193186</v>
      </c>
      <c r="BI6" s="22">
        <v>3.8126462813236319</v>
      </c>
    </row>
    <row r="7" spans="1:61" x14ac:dyDescent="0.3">
      <c r="A7" s="18"/>
      <c r="B7" s="1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</row>
    <row r="8" spans="1:61" x14ac:dyDescent="0.3">
      <c r="A8" s="18"/>
      <c r="B8" s="15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</row>
    <row r="9" spans="1:61" x14ac:dyDescent="0.3">
      <c r="A9" s="18"/>
      <c r="B9" s="1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</row>
    <row r="10" spans="1:61" x14ac:dyDescent="0.3">
      <c r="A10" s="18"/>
      <c r="B10" s="15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</row>
    <row r="11" spans="1:61" x14ac:dyDescent="0.3">
      <c r="A11" s="18"/>
      <c r="B11" s="15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x14ac:dyDescent="0.3">
      <c r="A12" s="18"/>
      <c r="B12" s="15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</row>
    <row r="13" spans="1:61" x14ac:dyDescent="0.3">
      <c r="A13" s="18"/>
      <c r="B13" s="1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</row>
    <row r="14" spans="1:61" x14ac:dyDescent="0.3">
      <c r="A14" s="18"/>
      <c r="B14" s="15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</row>
    <row r="15" spans="1:61" x14ac:dyDescent="0.3">
      <c r="A15" s="18"/>
      <c r="B15" s="15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</row>
    <row r="16" spans="1:61" x14ac:dyDescent="0.3">
      <c r="A16" s="18"/>
      <c r="B16" s="1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</row>
    <row r="17" spans="1:61" x14ac:dyDescent="0.3">
      <c r="A17" s="18"/>
      <c r="B17" s="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</row>
    <row r="18" spans="1:61" x14ac:dyDescent="0.3">
      <c r="A18" s="18"/>
      <c r="B18" s="15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</row>
    <row r="19" spans="1:61" x14ac:dyDescent="0.3">
      <c r="A19" s="18"/>
      <c r="B19" s="15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1:61" x14ac:dyDescent="0.3">
      <c r="A20" s="18"/>
      <c r="B20" s="1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</row>
    <row r="21" spans="1:61" x14ac:dyDescent="0.3">
      <c r="A21" s="18"/>
      <c r="B21" s="1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</row>
    <row r="22" spans="1:61" x14ac:dyDescent="0.3">
      <c r="A22" s="18"/>
      <c r="B22" s="15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</row>
    <row r="23" spans="1:61" x14ac:dyDescent="0.3">
      <c r="A23" s="18"/>
      <c r="B23" s="15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</row>
    <row r="24" spans="1:61" x14ac:dyDescent="0.3">
      <c r="A24" s="18"/>
      <c r="B24" s="15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</row>
    <row r="25" spans="1:61" x14ac:dyDescent="0.3">
      <c r="A25" s="18"/>
      <c r="B25" s="1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</row>
    <row r="26" spans="1:61" x14ac:dyDescent="0.3">
      <c r="A26" s="18"/>
      <c r="B26" s="1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</row>
    <row r="27" spans="1:61" x14ac:dyDescent="0.3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</row>
    <row r="28" spans="1:61" x14ac:dyDescent="0.3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</row>
    <row r="29" spans="1:61" x14ac:dyDescent="0.3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</row>
    <row r="30" spans="1:61" x14ac:dyDescent="0.3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</row>
    <row r="31" spans="1:61" x14ac:dyDescent="0.3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</row>
    <row r="32" spans="1:61" x14ac:dyDescent="0.3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</row>
    <row r="33" spans="1:61" x14ac:dyDescent="0.3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</row>
    <row r="34" spans="1:61" x14ac:dyDescent="0.3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</row>
    <row r="35" spans="1:61" x14ac:dyDescent="0.3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</row>
    <row r="36" spans="1:61" x14ac:dyDescent="0.3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</row>
    <row r="37" spans="1:61" x14ac:dyDescent="0.3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</row>
    <row r="38" spans="1:61" x14ac:dyDescent="0.3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</row>
    <row r="39" spans="1:61" x14ac:dyDescent="0.3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</row>
    <row r="40" spans="1:61" x14ac:dyDescent="0.3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</row>
    <row r="41" spans="1:61" x14ac:dyDescent="0.3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</row>
    <row r="42" spans="1:61" x14ac:dyDescent="0.3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</row>
    <row r="43" spans="1:61" x14ac:dyDescent="0.3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</row>
    <row r="44" spans="1:61" x14ac:dyDescent="0.3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</row>
    <row r="45" spans="1:61" x14ac:dyDescent="0.3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</row>
    <row r="46" spans="1:61" x14ac:dyDescent="0.3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</row>
    <row r="47" spans="1:61" x14ac:dyDescent="0.3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</row>
    <row r="48" spans="1:61" x14ac:dyDescent="0.3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</row>
    <row r="49" spans="1:61" x14ac:dyDescent="0.3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</row>
    <row r="50" spans="1:61" x14ac:dyDescent="0.3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</row>
    <row r="51" spans="1:61" x14ac:dyDescent="0.3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</row>
    <row r="52" spans="1:61" x14ac:dyDescent="0.3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</row>
    <row r="53" spans="1:61" x14ac:dyDescent="0.3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</row>
    <row r="54" spans="1:61" x14ac:dyDescent="0.3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</row>
    <row r="55" spans="1:61" x14ac:dyDescent="0.3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</row>
    <row r="56" spans="1:61" x14ac:dyDescent="0.3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</row>
    <row r="57" spans="1:61" x14ac:dyDescent="0.3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</row>
    <row r="58" spans="1:61" x14ac:dyDescent="0.3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</row>
    <row r="59" spans="1:61" x14ac:dyDescent="0.3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</row>
    <row r="60" spans="1:61" x14ac:dyDescent="0.3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</row>
    <row r="61" spans="1:61" x14ac:dyDescent="0.3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</row>
    <row r="62" spans="1:61" x14ac:dyDescent="0.3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</row>
    <row r="63" spans="1:61" x14ac:dyDescent="0.3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</row>
    <row r="64" spans="1:61" x14ac:dyDescent="0.3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</row>
    <row r="65" spans="1:61" x14ac:dyDescent="0.3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</row>
    <row r="66" spans="1:61" x14ac:dyDescent="0.3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</row>
    <row r="67" spans="1:61" x14ac:dyDescent="0.3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</row>
    <row r="68" spans="1:61" x14ac:dyDescent="0.3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</row>
    <row r="69" spans="1:61" x14ac:dyDescent="0.3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</row>
    <row r="70" spans="1:61" x14ac:dyDescent="0.3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</row>
    <row r="71" spans="1:61" x14ac:dyDescent="0.3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</row>
    <row r="72" spans="1:61" x14ac:dyDescent="0.3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</row>
    <row r="73" spans="1:61" x14ac:dyDescent="0.3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</row>
    <row r="74" spans="1:61" x14ac:dyDescent="0.3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</row>
    <row r="75" spans="1:61" x14ac:dyDescent="0.3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</row>
    <row r="76" spans="1:61" x14ac:dyDescent="0.3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</row>
    <row r="77" spans="1:61" x14ac:dyDescent="0.3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</row>
    <row r="78" spans="1:61" x14ac:dyDescent="0.3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</row>
    <row r="79" spans="1:61" x14ac:dyDescent="0.3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</row>
    <row r="80" spans="1:61" x14ac:dyDescent="0.3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</row>
    <row r="81" spans="2:61" x14ac:dyDescent="0.3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</row>
    <row r="82" spans="2:61" x14ac:dyDescent="0.3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</row>
    <row r="83" spans="2:61" x14ac:dyDescent="0.3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</row>
    <row r="84" spans="2:61" x14ac:dyDescent="0.3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</row>
    <row r="85" spans="2:61" x14ac:dyDescent="0.3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</row>
    <row r="86" spans="2:61" x14ac:dyDescent="0.3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</row>
    <row r="87" spans="2:61" x14ac:dyDescent="0.3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</row>
    <row r="88" spans="2:61" x14ac:dyDescent="0.3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</row>
    <row r="89" spans="2:61" x14ac:dyDescent="0.3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</row>
    <row r="90" spans="2:61" x14ac:dyDescent="0.3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</row>
    <row r="91" spans="2:61" x14ac:dyDescent="0.3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</row>
    <row r="92" spans="2:61" x14ac:dyDescent="0.3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</row>
    <row r="93" spans="2:61" x14ac:dyDescent="0.3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</row>
    <row r="94" spans="2:61" x14ac:dyDescent="0.3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</row>
    <row r="95" spans="2:61" x14ac:dyDescent="0.3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</row>
    <row r="96" spans="2:61" x14ac:dyDescent="0.3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</row>
    <row r="97" spans="2:61" x14ac:dyDescent="0.3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</row>
    <row r="98" spans="2:61" x14ac:dyDescent="0.3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</row>
    <row r="99" spans="2:61" x14ac:dyDescent="0.3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</row>
    <row r="100" spans="2:61" x14ac:dyDescent="0.3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</row>
    <row r="101" spans="2:61" x14ac:dyDescent="0.3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</row>
    <row r="102" spans="2:61" x14ac:dyDescent="0.3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</row>
    <row r="103" spans="2:61" x14ac:dyDescent="0.3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</row>
    <row r="104" spans="2:61" x14ac:dyDescent="0.3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</row>
    <row r="105" spans="2:61" x14ac:dyDescent="0.3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</row>
    <row r="106" spans="2:61" x14ac:dyDescent="0.3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</row>
    <row r="107" spans="2:61" x14ac:dyDescent="0.3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</row>
    <row r="108" spans="2:61" x14ac:dyDescent="0.3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</row>
    <row r="109" spans="2:61" x14ac:dyDescent="0.3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</row>
    <row r="110" spans="2:61" x14ac:dyDescent="0.3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</row>
    <row r="111" spans="2:61" x14ac:dyDescent="0.3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</row>
    <row r="112" spans="2:61" x14ac:dyDescent="0.3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</row>
    <row r="113" spans="2:61" x14ac:dyDescent="0.3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</row>
    <row r="114" spans="2:61" x14ac:dyDescent="0.3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</row>
    <row r="115" spans="2:61" x14ac:dyDescent="0.3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</row>
    <row r="116" spans="2:61" x14ac:dyDescent="0.3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</row>
    <row r="117" spans="2:61" x14ac:dyDescent="0.3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</row>
    <row r="118" spans="2:61" x14ac:dyDescent="0.3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</row>
    <row r="119" spans="2:61" x14ac:dyDescent="0.3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</row>
    <row r="120" spans="2:61" x14ac:dyDescent="0.3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</row>
    <row r="121" spans="2:61" x14ac:dyDescent="0.3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</row>
    <row r="122" spans="2:61" x14ac:dyDescent="0.3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</row>
    <row r="123" spans="2:61" x14ac:dyDescent="0.3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</row>
    <row r="124" spans="2:61" x14ac:dyDescent="0.3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</row>
    <row r="125" spans="2:61" x14ac:dyDescent="0.3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</row>
    <row r="126" spans="2:61" x14ac:dyDescent="0.3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</row>
    <row r="127" spans="2:61" x14ac:dyDescent="0.3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</row>
    <row r="128" spans="2:61" x14ac:dyDescent="0.3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</row>
    <row r="129" spans="2:61" x14ac:dyDescent="0.3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</row>
    <row r="130" spans="2:61" x14ac:dyDescent="0.3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</row>
    <row r="131" spans="2:61" x14ac:dyDescent="0.3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</row>
    <row r="132" spans="2:61" x14ac:dyDescent="0.3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</row>
    <row r="133" spans="2:61" x14ac:dyDescent="0.3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</row>
    <row r="134" spans="2:61" x14ac:dyDescent="0.3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</row>
    <row r="135" spans="2:61" x14ac:dyDescent="0.3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</row>
    <row r="136" spans="2:61" x14ac:dyDescent="0.3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</row>
    <row r="137" spans="2:61" x14ac:dyDescent="0.3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</row>
    <row r="138" spans="2:61" x14ac:dyDescent="0.3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</row>
    <row r="139" spans="2:61" x14ac:dyDescent="0.3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</row>
    <row r="140" spans="2:61" x14ac:dyDescent="0.3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</row>
    <row r="141" spans="2:61" x14ac:dyDescent="0.3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</row>
    <row r="142" spans="2:61" x14ac:dyDescent="0.3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</row>
    <row r="143" spans="2:61" x14ac:dyDescent="0.3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</row>
    <row r="144" spans="2:61" x14ac:dyDescent="0.3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</row>
    <row r="145" spans="2:61" x14ac:dyDescent="0.3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</row>
    <row r="146" spans="2:61" x14ac:dyDescent="0.3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</row>
    <row r="147" spans="2:61" x14ac:dyDescent="0.3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</row>
    <row r="148" spans="2:61" x14ac:dyDescent="0.3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</row>
    <row r="149" spans="2:61" x14ac:dyDescent="0.3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</row>
    <row r="150" spans="2:61" x14ac:dyDescent="0.3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</row>
    <row r="151" spans="2:61" x14ac:dyDescent="0.3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</row>
    <row r="152" spans="2:61" x14ac:dyDescent="0.3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</row>
    <row r="153" spans="2:61" x14ac:dyDescent="0.3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</row>
    <row r="154" spans="2:61" x14ac:dyDescent="0.3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</row>
    <row r="155" spans="2:61" x14ac:dyDescent="0.3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</row>
    <row r="156" spans="2:61" x14ac:dyDescent="0.3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</row>
    <row r="157" spans="2:61" x14ac:dyDescent="0.3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</row>
    <row r="158" spans="2:61" x14ac:dyDescent="0.3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</row>
    <row r="159" spans="2:61" x14ac:dyDescent="0.3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</row>
    <row r="160" spans="2:61" x14ac:dyDescent="0.3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</row>
    <row r="161" spans="2:61" x14ac:dyDescent="0.3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</row>
    <row r="162" spans="2:61" x14ac:dyDescent="0.3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</row>
    <row r="163" spans="2:61" x14ac:dyDescent="0.3"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</row>
    <row r="164" spans="2:61" x14ac:dyDescent="0.3"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</row>
    <row r="165" spans="2:61" x14ac:dyDescent="0.3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</row>
    <row r="166" spans="2:61" x14ac:dyDescent="0.3"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</row>
    <row r="167" spans="2:61" x14ac:dyDescent="0.3"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</row>
    <row r="168" spans="2:61" x14ac:dyDescent="0.3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</row>
    <row r="169" spans="2:61" x14ac:dyDescent="0.3"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</row>
    <row r="170" spans="2:61" x14ac:dyDescent="0.3"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</row>
    <row r="171" spans="2:61" x14ac:dyDescent="0.3"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</row>
    <row r="172" spans="2:61" x14ac:dyDescent="0.3"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</row>
    <row r="173" spans="2:61" x14ac:dyDescent="0.3"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</row>
    <row r="174" spans="2:61" x14ac:dyDescent="0.3"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</row>
    <row r="175" spans="2:61" x14ac:dyDescent="0.3"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</row>
    <row r="176" spans="2:61" x14ac:dyDescent="0.3"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</row>
    <row r="177" spans="2:61" x14ac:dyDescent="0.3"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</row>
    <row r="178" spans="2:61" x14ac:dyDescent="0.3"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</row>
    <row r="179" spans="2:61" x14ac:dyDescent="0.3"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</row>
    <row r="180" spans="2:61" x14ac:dyDescent="0.3"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</row>
    <row r="181" spans="2:61" x14ac:dyDescent="0.3"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</row>
    <row r="182" spans="2:61" x14ac:dyDescent="0.3"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</row>
    <row r="183" spans="2:61" x14ac:dyDescent="0.3"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</row>
    <row r="184" spans="2:61" x14ac:dyDescent="0.3"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</row>
    <row r="185" spans="2:61" x14ac:dyDescent="0.3"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</row>
    <row r="186" spans="2:61" x14ac:dyDescent="0.3"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</row>
    <row r="187" spans="2:61" x14ac:dyDescent="0.3"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</row>
    <row r="188" spans="2:61" x14ac:dyDescent="0.3"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</row>
    <row r="189" spans="2:61" x14ac:dyDescent="0.3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</row>
    <row r="190" spans="2:61" x14ac:dyDescent="0.3"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</row>
    <row r="191" spans="2:61" x14ac:dyDescent="0.3"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</row>
    <row r="192" spans="2:61" x14ac:dyDescent="0.3"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</row>
    <row r="193" spans="2:61" x14ac:dyDescent="0.3"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</row>
    <row r="194" spans="2:61" x14ac:dyDescent="0.3"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</row>
    <row r="195" spans="2:61" x14ac:dyDescent="0.3"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</row>
    <row r="196" spans="2:61" x14ac:dyDescent="0.3"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</row>
    <row r="197" spans="2:61" x14ac:dyDescent="0.3"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</row>
    <row r="198" spans="2:61" x14ac:dyDescent="0.3"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</row>
    <row r="199" spans="2:61" x14ac:dyDescent="0.3"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</row>
    <row r="200" spans="2:61" x14ac:dyDescent="0.3"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</row>
    <row r="201" spans="2:61" x14ac:dyDescent="0.3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</row>
    <row r="202" spans="2:61" x14ac:dyDescent="0.3"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</row>
    <row r="203" spans="2:61" x14ac:dyDescent="0.3"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</row>
    <row r="204" spans="2:61" x14ac:dyDescent="0.3"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</row>
    <row r="205" spans="2:61" x14ac:dyDescent="0.3"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</row>
    <row r="206" spans="2:61" x14ac:dyDescent="0.3"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</row>
    <row r="207" spans="2:61" x14ac:dyDescent="0.3"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</row>
    <row r="208" spans="2:61" x14ac:dyDescent="0.3"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</row>
    <row r="209" spans="2:61" x14ac:dyDescent="0.3"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</row>
    <row r="210" spans="2:61" x14ac:dyDescent="0.3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</row>
    <row r="211" spans="2:61" x14ac:dyDescent="0.3"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</row>
    <row r="212" spans="2:61" x14ac:dyDescent="0.3"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</row>
    <row r="213" spans="2:61" x14ac:dyDescent="0.3"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</row>
    <row r="214" spans="2:61" x14ac:dyDescent="0.3"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</row>
    <row r="215" spans="2:61" x14ac:dyDescent="0.3"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</row>
    <row r="216" spans="2:61" x14ac:dyDescent="0.3"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</row>
    <row r="217" spans="2:61" x14ac:dyDescent="0.3"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</row>
    <row r="218" spans="2:61" x14ac:dyDescent="0.3"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</row>
    <row r="219" spans="2:61" x14ac:dyDescent="0.3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</row>
    <row r="220" spans="2:61" x14ac:dyDescent="0.3"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</row>
    <row r="221" spans="2:61" x14ac:dyDescent="0.3"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</row>
    <row r="222" spans="2:61" x14ac:dyDescent="0.3"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</row>
    <row r="223" spans="2:61" x14ac:dyDescent="0.3"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</row>
    <row r="224" spans="2:61" x14ac:dyDescent="0.3"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</row>
    <row r="225" spans="2:61" x14ac:dyDescent="0.3"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</row>
    <row r="226" spans="2:61" x14ac:dyDescent="0.3"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</row>
    <row r="227" spans="2:61" x14ac:dyDescent="0.3"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</row>
    <row r="228" spans="2:61" x14ac:dyDescent="0.3"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</row>
    <row r="229" spans="2:61" x14ac:dyDescent="0.3"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</row>
    <row r="230" spans="2:61" x14ac:dyDescent="0.3"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</row>
    <row r="231" spans="2:61" x14ac:dyDescent="0.3"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</row>
    <row r="232" spans="2:61" x14ac:dyDescent="0.3"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</row>
    <row r="233" spans="2:61" x14ac:dyDescent="0.3"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</row>
    <row r="234" spans="2:61" x14ac:dyDescent="0.3"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</row>
    <row r="235" spans="2:61" x14ac:dyDescent="0.3"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</row>
    <row r="236" spans="2:61" x14ac:dyDescent="0.3"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</row>
    <row r="237" spans="2:61" x14ac:dyDescent="0.3"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</row>
    <row r="238" spans="2:61" x14ac:dyDescent="0.3"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</row>
    <row r="239" spans="2:61" x14ac:dyDescent="0.3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</row>
    <row r="240" spans="2:61" x14ac:dyDescent="0.3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</row>
    <row r="241" spans="2:61" x14ac:dyDescent="0.3"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</row>
    <row r="242" spans="2:61" x14ac:dyDescent="0.3"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</row>
    <row r="243" spans="2:61" x14ac:dyDescent="0.3"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</row>
    <row r="244" spans="2:61" x14ac:dyDescent="0.3"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</row>
    <row r="245" spans="2:61" x14ac:dyDescent="0.3"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</row>
    <row r="246" spans="2:61" x14ac:dyDescent="0.3"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</row>
    <row r="247" spans="2:61" x14ac:dyDescent="0.3"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</row>
    <row r="248" spans="2:61" x14ac:dyDescent="0.3"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</row>
    <row r="249" spans="2:61" x14ac:dyDescent="0.3"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</row>
    <row r="250" spans="2:61" x14ac:dyDescent="0.3"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</row>
    <row r="251" spans="2:61" x14ac:dyDescent="0.3"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</row>
    <row r="252" spans="2:61" x14ac:dyDescent="0.3"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</row>
    <row r="253" spans="2:61" x14ac:dyDescent="0.3"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</row>
    <row r="254" spans="2:61" x14ac:dyDescent="0.3"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</row>
    <row r="255" spans="2:61" x14ac:dyDescent="0.3"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</row>
    <row r="256" spans="2:61" x14ac:dyDescent="0.3"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</row>
    <row r="257" spans="2:61" x14ac:dyDescent="0.3"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</row>
    <row r="258" spans="2:61" x14ac:dyDescent="0.3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</row>
    <row r="259" spans="2:61" x14ac:dyDescent="0.3"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</row>
    <row r="260" spans="2:61" x14ac:dyDescent="0.3"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</row>
    <row r="261" spans="2:61" x14ac:dyDescent="0.3"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</row>
    <row r="262" spans="2:61" x14ac:dyDescent="0.3"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</row>
    <row r="263" spans="2:61" x14ac:dyDescent="0.3"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</row>
    <row r="264" spans="2:61" x14ac:dyDescent="0.3"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</row>
    <row r="265" spans="2:61" x14ac:dyDescent="0.3"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</row>
    <row r="266" spans="2:61" x14ac:dyDescent="0.3"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</row>
    <row r="267" spans="2:61" x14ac:dyDescent="0.3"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</row>
    <row r="268" spans="2:61" x14ac:dyDescent="0.3"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</row>
    <row r="269" spans="2:61" x14ac:dyDescent="0.3"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</row>
    <row r="270" spans="2:61" x14ac:dyDescent="0.3"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</row>
    <row r="271" spans="2:61" x14ac:dyDescent="0.3"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</row>
    <row r="272" spans="2:61" x14ac:dyDescent="0.3"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</row>
    <row r="273" spans="2:61" x14ac:dyDescent="0.3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</row>
    <row r="274" spans="2:61" x14ac:dyDescent="0.3"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</row>
    <row r="275" spans="2:61" x14ac:dyDescent="0.3"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</row>
    <row r="276" spans="2:61" x14ac:dyDescent="0.3"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</row>
    <row r="277" spans="2:61" x14ac:dyDescent="0.3"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</row>
    <row r="278" spans="2:61" x14ac:dyDescent="0.3"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</row>
    <row r="279" spans="2:61" x14ac:dyDescent="0.3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</row>
    <row r="280" spans="2:61" x14ac:dyDescent="0.3"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</row>
    <row r="281" spans="2:61" x14ac:dyDescent="0.3"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</row>
    <row r="282" spans="2:61" x14ac:dyDescent="0.3"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</row>
    <row r="283" spans="2:61" x14ac:dyDescent="0.3"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</row>
    <row r="284" spans="2:61" x14ac:dyDescent="0.3"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</row>
    <row r="285" spans="2:61" x14ac:dyDescent="0.3"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</row>
    <row r="286" spans="2:61" x14ac:dyDescent="0.3"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</row>
    <row r="287" spans="2:61" x14ac:dyDescent="0.3"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</row>
    <row r="288" spans="2:61" x14ac:dyDescent="0.3"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</row>
    <row r="289" spans="2:61" x14ac:dyDescent="0.3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</row>
    <row r="290" spans="2:61" x14ac:dyDescent="0.3"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</row>
    <row r="291" spans="2:61" x14ac:dyDescent="0.3"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</row>
    <row r="292" spans="2:61" x14ac:dyDescent="0.3"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</row>
    <row r="293" spans="2:61" x14ac:dyDescent="0.3"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</row>
    <row r="294" spans="2:61" x14ac:dyDescent="0.3"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</row>
    <row r="295" spans="2:61" x14ac:dyDescent="0.3"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</row>
    <row r="296" spans="2:61" x14ac:dyDescent="0.3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</row>
    <row r="297" spans="2:61" x14ac:dyDescent="0.3"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</row>
    <row r="298" spans="2:61" x14ac:dyDescent="0.3"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</row>
    <row r="299" spans="2:61" x14ac:dyDescent="0.3"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</row>
    <row r="300" spans="2:61" x14ac:dyDescent="0.3"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</row>
    <row r="301" spans="2:61" x14ac:dyDescent="0.3"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</row>
    <row r="302" spans="2:61" x14ac:dyDescent="0.3"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</row>
    <row r="303" spans="2:61" x14ac:dyDescent="0.3"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</row>
    <row r="304" spans="2:61" x14ac:dyDescent="0.3"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</row>
    <row r="305" spans="2:61" x14ac:dyDescent="0.3"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</row>
    <row r="306" spans="2:61" x14ac:dyDescent="0.3"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</row>
    <row r="307" spans="2:61" x14ac:dyDescent="0.3"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</row>
    <row r="308" spans="2:61" x14ac:dyDescent="0.3"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</row>
    <row r="309" spans="2:61" x14ac:dyDescent="0.3"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</row>
    <row r="310" spans="2:61" x14ac:dyDescent="0.3"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</row>
    <row r="311" spans="2:61" x14ac:dyDescent="0.3"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</row>
    <row r="312" spans="2:61" x14ac:dyDescent="0.3"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</row>
    <row r="313" spans="2:61" x14ac:dyDescent="0.3"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</row>
    <row r="314" spans="2:61" x14ac:dyDescent="0.3"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</row>
    <row r="315" spans="2:61" x14ac:dyDescent="0.3"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</row>
    <row r="316" spans="2:61" x14ac:dyDescent="0.3"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</row>
    <row r="317" spans="2:61" x14ac:dyDescent="0.3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</row>
    <row r="318" spans="2:61" x14ac:dyDescent="0.3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</row>
    <row r="319" spans="2:61" x14ac:dyDescent="0.3"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</row>
    <row r="320" spans="2:61" x14ac:dyDescent="0.3"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</row>
    <row r="321" spans="2:61" x14ac:dyDescent="0.3"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</row>
    <row r="322" spans="2:61" x14ac:dyDescent="0.3"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</row>
    <row r="323" spans="2:61" x14ac:dyDescent="0.3"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</row>
    <row r="324" spans="2:61" x14ac:dyDescent="0.3"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</row>
    <row r="325" spans="2:61" x14ac:dyDescent="0.3"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</row>
    <row r="326" spans="2:61" x14ac:dyDescent="0.3"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</row>
    <row r="327" spans="2:61" x14ac:dyDescent="0.3"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</row>
    <row r="328" spans="2:61" x14ac:dyDescent="0.3"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</row>
    <row r="329" spans="2:61" x14ac:dyDescent="0.3"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</row>
    <row r="330" spans="2:61" x14ac:dyDescent="0.3"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</row>
    <row r="331" spans="2:61" x14ac:dyDescent="0.3"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</row>
    <row r="332" spans="2:61" x14ac:dyDescent="0.3"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</row>
    <row r="333" spans="2:61" x14ac:dyDescent="0.3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</row>
    <row r="334" spans="2:61" x14ac:dyDescent="0.3"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</row>
    <row r="335" spans="2:61" x14ac:dyDescent="0.3"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</row>
    <row r="336" spans="2:61" x14ac:dyDescent="0.3"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</row>
    <row r="337" spans="2:61" x14ac:dyDescent="0.3"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</row>
    <row r="338" spans="2:61" x14ac:dyDescent="0.3"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</row>
    <row r="339" spans="2:61" x14ac:dyDescent="0.3"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</row>
    <row r="340" spans="2:61" x14ac:dyDescent="0.3"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</row>
    <row r="341" spans="2:61" x14ac:dyDescent="0.3"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</row>
    <row r="342" spans="2:61" x14ac:dyDescent="0.3"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</row>
    <row r="343" spans="2:61" x14ac:dyDescent="0.3"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</row>
    <row r="344" spans="2:61" x14ac:dyDescent="0.3"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</row>
    <row r="345" spans="2:61" x14ac:dyDescent="0.3"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</row>
    <row r="346" spans="2:61" x14ac:dyDescent="0.3"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</row>
    <row r="347" spans="2:61" x14ac:dyDescent="0.3"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</row>
    <row r="348" spans="2:61" x14ac:dyDescent="0.3"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</row>
    <row r="349" spans="2:61" x14ac:dyDescent="0.3"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</row>
    <row r="350" spans="2:61" x14ac:dyDescent="0.3"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</row>
    <row r="351" spans="2:61" x14ac:dyDescent="0.3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</row>
    <row r="352" spans="2:61" x14ac:dyDescent="0.3"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</row>
    <row r="353" spans="2:61" x14ac:dyDescent="0.3"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</row>
    <row r="354" spans="2:61" x14ac:dyDescent="0.3"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</row>
    <row r="355" spans="2:61" x14ac:dyDescent="0.3"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</row>
    <row r="356" spans="2:61" x14ac:dyDescent="0.3"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</row>
    <row r="357" spans="2:61" x14ac:dyDescent="0.3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</row>
    <row r="358" spans="2:61" x14ac:dyDescent="0.3"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</row>
    <row r="359" spans="2:61" x14ac:dyDescent="0.3"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</row>
    <row r="360" spans="2:61" x14ac:dyDescent="0.3"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</row>
    <row r="361" spans="2:61" x14ac:dyDescent="0.3"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</row>
    <row r="362" spans="2:61" x14ac:dyDescent="0.3"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</row>
    <row r="363" spans="2:61" x14ac:dyDescent="0.3"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</row>
    <row r="364" spans="2:61" x14ac:dyDescent="0.3"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</row>
    <row r="365" spans="2:61" x14ac:dyDescent="0.3"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</row>
    <row r="366" spans="2:61" x14ac:dyDescent="0.3"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</row>
    <row r="367" spans="2:61" x14ac:dyDescent="0.3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</row>
    <row r="368" spans="2:61" x14ac:dyDescent="0.3"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</row>
    <row r="369" spans="2:61" x14ac:dyDescent="0.3"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</row>
    <row r="370" spans="2:61" x14ac:dyDescent="0.3"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</row>
    <row r="371" spans="2:61" x14ac:dyDescent="0.3"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</row>
    <row r="372" spans="2:61" x14ac:dyDescent="0.3"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</row>
    <row r="373" spans="2:61" x14ac:dyDescent="0.3"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</row>
    <row r="374" spans="2:61" x14ac:dyDescent="0.3"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</row>
    <row r="375" spans="2:61" x14ac:dyDescent="0.3"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</row>
    <row r="376" spans="2:61" x14ac:dyDescent="0.3"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</row>
    <row r="377" spans="2:61" x14ac:dyDescent="0.3"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</row>
    <row r="378" spans="2:61" x14ac:dyDescent="0.3"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</row>
    <row r="379" spans="2:61" x14ac:dyDescent="0.3"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</row>
    <row r="380" spans="2:61" x14ac:dyDescent="0.3"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</row>
    <row r="381" spans="2:61" x14ac:dyDescent="0.3"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</row>
    <row r="382" spans="2:61" x14ac:dyDescent="0.3"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</row>
    <row r="383" spans="2:61" x14ac:dyDescent="0.3"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</row>
    <row r="384" spans="2:61" x14ac:dyDescent="0.3"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</row>
    <row r="385" spans="2:61" x14ac:dyDescent="0.3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</row>
    <row r="386" spans="2:61" x14ac:dyDescent="0.3"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</row>
    <row r="387" spans="2:61" x14ac:dyDescent="0.3"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</row>
    <row r="388" spans="2:61" x14ac:dyDescent="0.3"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</row>
    <row r="389" spans="2:61" x14ac:dyDescent="0.3"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</row>
    <row r="390" spans="2:61" x14ac:dyDescent="0.3"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</row>
    <row r="391" spans="2:61" x14ac:dyDescent="0.3"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</row>
    <row r="392" spans="2:61" x14ac:dyDescent="0.3"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</row>
    <row r="393" spans="2:61" x14ac:dyDescent="0.3"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</row>
    <row r="394" spans="2:61" x14ac:dyDescent="0.3"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</row>
    <row r="395" spans="2:61" x14ac:dyDescent="0.3"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</row>
    <row r="396" spans="2:61" x14ac:dyDescent="0.3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</row>
    <row r="397" spans="2:61" x14ac:dyDescent="0.3"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</row>
    <row r="398" spans="2:61" x14ac:dyDescent="0.3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</row>
    <row r="399" spans="2:61" x14ac:dyDescent="0.3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</row>
    <row r="400" spans="2:61" x14ac:dyDescent="0.3"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</row>
    <row r="401" spans="2:61" x14ac:dyDescent="0.3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</row>
    <row r="402" spans="2:61" x14ac:dyDescent="0.3"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</row>
    <row r="403" spans="2:61" x14ac:dyDescent="0.3"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</row>
    <row r="404" spans="2:61" x14ac:dyDescent="0.3"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</row>
    <row r="405" spans="2:61" x14ac:dyDescent="0.3"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</row>
    <row r="406" spans="2:61" x14ac:dyDescent="0.3"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</row>
    <row r="407" spans="2:61" x14ac:dyDescent="0.3"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</row>
    <row r="408" spans="2:61" x14ac:dyDescent="0.3"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</row>
    <row r="409" spans="2:61" x14ac:dyDescent="0.3"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</row>
    <row r="410" spans="2:61" x14ac:dyDescent="0.3"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</row>
    <row r="411" spans="2:61" x14ac:dyDescent="0.3"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</row>
    <row r="412" spans="2:61" x14ac:dyDescent="0.3"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</row>
    <row r="413" spans="2:61" x14ac:dyDescent="0.3"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</row>
    <row r="414" spans="2:61" x14ac:dyDescent="0.3"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</row>
    <row r="415" spans="2:61" x14ac:dyDescent="0.3"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</row>
    <row r="416" spans="2:61" x14ac:dyDescent="0.3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</row>
    <row r="417" spans="2:61" x14ac:dyDescent="0.3"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</row>
    <row r="418" spans="2:61" x14ac:dyDescent="0.3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</row>
    <row r="419" spans="2:61" x14ac:dyDescent="0.3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</row>
    <row r="420" spans="2:61" x14ac:dyDescent="0.3"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</row>
    <row r="421" spans="2:61" x14ac:dyDescent="0.3"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</row>
    <row r="422" spans="2:61" x14ac:dyDescent="0.3"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</row>
    <row r="423" spans="2:61" x14ac:dyDescent="0.3"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</row>
    <row r="424" spans="2:61" x14ac:dyDescent="0.3"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</row>
    <row r="425" spans="2:61" x14ac:dyDescent="0.3"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</row>
    <row r="426" spans="2:61" x14ac:dyDescent="0.3"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</row>
    <row r="427" spans="2:61" x14ac:dyDescent="0.3"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</row>
    <row r="428" spans="2:61" x14ac:dyDescent="0.3"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</row>
    <row r="429" spans="2:61" x14ac:dyDescent="0.3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</row>
    <row r="430" spans="2:61" x14ac:dyDescent="0.3"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</row>
    <row r="431" spans="2:61" x14ac:dyDescent="0.3"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</row>
    <row r="432" spans="2:61" x14ac:dyDescent="0.3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</row>
    <row r="433" spans="2:61" x14ac:dyDescent="0.3"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</row>
    <row r="434" spans="2:61" x14ac:dyDescent="0.3"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</row>
    <row r="435" spans="2:61" x14ac:dyDescent="0.3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</row>
    <row r="436" spans="2:61" x14ac:dyDescent="0.3"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</row>
    <row r="437" spans="2:61" x14ac:dyDescent="0.3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</row>
    <row r="438" spans="2:61" x14ac:dyDescent="0.3"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</row>
    <row r="439" spans="2:61" x14ac:dyDescent="0.3"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</row>
    <row r="440" spans="2:61" x14ac:dyDescent="0.3"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</row>
    <row r="441" spans="2:61" x14ac:dyDescent="0.3"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</row>
    <row r="442" spans="2:61" x14ac:dyDescent="0.3"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</row>
    <row r="443" spans="2:61" x14ac:dyDescent="0.3"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</row>
    <row r="444" spans="2:61" x14ac:dyDescent="0.3"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</row>
    <row r="445" spans="2:61" x14ac:dyDescent="0.3"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</row>
    <row r="446" spans="2:61" x14ac:dyDescent="0.3"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</row>
    <row r="447" spans="2:61" x14ac:dyDescent="0.3"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</row>
    <row r="448" spans="2:61" x14ac:dyDescent="0.3"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</row>
    <row r="449" spans="2:61" x14ac:dyDescent="0.3"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</row>
    <row r="450" spans="2:61" x14ac:dyDescent="0.3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</row>
    <row r="451" spans="2:61" x14ac:dyDescent="0.3"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</row>
    <row r="452" spans="2:61" x14ac:dyDescent="0.3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</row>
    <row r="453" spans="2:61" x14ac:dyDescent="0.3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</row>
    <row r="454" spans="2:61" x14ac:dyDescent="0.3"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</row>
    <row r="455" spans="2:61" x14ac:dyDescent="0.3"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</row>
    <row r="456" spans="2:61" x14ac:dyDescent="0.3"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</row>
    <row r="457" spans="2:61" x14ac:dyDescent="0.3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</row>
    <row r="458" spans="2:61" x14ac:dyDescent="0.3"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</row>
    <row r="459" spans="2:61" x14ac:dyDescent="0.3"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</row>
    <row r="460" spans="2:61" x14ac:dyDescent="0.3"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</row>
    <row r="461" spans="2:61" x14ac:dyDescent="0.3"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</row>
    <row r="462" spans="2:61" x14ac:dyDescent="0.3"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</row>
    <row r="463" spans="2:61" x14ac:dyDescent="0.3"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</row>
    <row r="464" spans="2:61" x14ac:dyDescent="0.3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</row>
    <row r="465" spans="2:61" x14ac:dyDescent="0.3"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</row>
    <row r="466" spans="2:61" x14ac:dyDescent="0.3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</row>
    <row r="467" spans="2:61" x14ac:dyDescent="0.3"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</row>
    <row r="468" spans="2:61" x14ac:dyDescent="0.3"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</row>
    <row r="469" spans="2:61" x14ac:dyDescent="0.3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</row>
    <row r="470" spans="2:61" x14ac:dyDescent="0.3"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</row>
    <row r="471" spans="2:61" x14ac:dyDescent="0.3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</row>
    <row r="472" spans="2:61" x14ac:dyDescent="0.3"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</row>
    <row r="473" spans="2:61" x14ac:dyDescent="0.3"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</row>
    <row r="474" spans="2:61" x14ac:dyDescent="0.3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</row>
    <row r="475" spans="2:61" x14ac:dyDescent="0.3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</row>
    <row r="476" spans="2:61" x14ac:dyDescent="0.3"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</row>
    <row r="477" spans="2:61" x14ac:dyDescent="0.3"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</row>
    <row r="478" spans="2:61" x14ac:dyDescent="0.3"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</row>
    <row r="479" spans="2:61" x14ac:dyDescent="0.3"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</row>
    <row r="480" spans="2:61" x14ac:dyDescent="0.3"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</row>
    <row r="481" spans="2:61" x14ac:dyDescent="0.3"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</row>
    <row r="482" spans="2:61" x14ac:dyDescent="0.3"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</row>
    <row r="483" spans="2:61" x14ac:dyDescent="0.3"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</row>
    <row r="484" spans="2:61" x14ac:dyDescent="0.3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</row>
    <row r="485" spans="2:61" x14ac:dyDescent="0.3"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</row>
    <row r="486" spans="2:61" x14ac:dyDescent="0.3"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</row>
    <row r="487" spans="2:61" x14ac:dyDescent="0.3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</row>
    <row r="488" spans="2:61" x14ac:dyDescent="0.3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</row>
    <row r="489" spans="2:61" x14ac:dyDescent="0.3"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</row>
    <row r="490" spans="2:61" x14ac:dyDescent="0.3"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</row>
    <row r="491" spans="2:61" x14ac:dyDescent="0.3"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</row>
    <row r="492" spans="2:61" x14ac:dyDescent="0.3"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</row>
    <row r="493" spans="2:61" x14ac:dyDescent="0.3"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</row>
    <row r="494" spans="2:61" x14ac:dyDescent="0.3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</row>
    <row r="495" spans="2:61" x14ac:dyDescent="0.3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</row>
    <row r="496" spans="2:61" x14ac:dyDescent="0.3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</row>
    <row r="497" spans="2:61" x14ac:dyDescent="0.3"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</row>
    <row r="498" spans="2:61" x14ac:dyDescent="0.3"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</row>
    <row r="499" spans="2:61" x14ac:dyDescent="0.3"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</row>
    <row r="500" spans="2:61" x14ac:dyDescent="0.3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</row>
    <row r="501" spans="2:61" x14ac:dyDescent="0.3"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</row>
    <row r="502" spans="2:61" x14ac:dyDescent="0.3"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</row>
    <row r="503" spans="2:61" x14ac:dyDescent="0.3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</row>
    <row r="504" spans="2:61" x14ac:dyDescent="0.3"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</row>
    <row r="505" spans="2:61" x14ac:dyDescent="0.3"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</row>
    <row r="506" spans="2:61" x14ac:dyDescent="0.3"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</row>
    <row r="507" spans="2:61" x14ac:dyDescent="0.3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</row>
    <row r="508" spans="2:61" x14ac:dyDescent="0.3"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</row>
    <row r="509" spans="2:61" x14ac:dyDescent="0.3"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</row>
    <row r="510" spans="2:61" x14ac:dyDescent="0.3"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</row>
    <row r="511" spans="2:61" x14ac:dyDescent="0.3"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</row>
    <row r="512" spans="2:61" x14ac:dyDescent="0.3"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</row>
    <row r="513" spans="2:61" x14ac:dyDescent="0.3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</row>
    <row r="514" spans="2:61" x14ac:dyDescent="0.3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</row>
    <row r="515" spans="2:61" x14ac:dyDescent="0.3"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</row>
    <row r="516" spans="2:61" x14ac:dyDescent="0.3"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</row>
    <row r="517" spans="2:61" x14ac:dyDescent="0.3"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</row>
    <row r="518" spans="2:61" x14ac:dyDescent="0.3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</row>
    <row r="519" spans="2:61" x14ac:dyDescent="0.3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</row>
    <row r="520" spans="2:61" x14ac:dyDescent="0.3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</row>
    <row r="521" spans="2:61" x14ac:dyDescent="0.3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</row>
    <row r="522" spans="2:61" x14ac:dyDescent="0.3"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</row>
    <row r="523" spans="2:61" x14ac:dyDescent="0.3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</row>
    <row r="524" spans="2:61" x14ac:dyDescent="0.3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</row>
    <row r="525" spans="2:61" x14ac:dyDescent="0.3"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</row>
    <row r="526" spans="2:61" x14ac:dyDescent="0.3"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</row>
    <row r="527" spans="2:61" x14ac:dyDescent="0.3"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</row>
    <row r="528" spans="2:61" x14ac:dyDescent="0.3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</row>
    <row r="529" spans="2:61" x14ac:dyDescent="0.3"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</row>
    <row r="530" spans="2:61" x14ac:dyDescent="0.3"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</row>
    <row r="531" spans="2:61" x14ac:dyDescent="0.3"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</row>
    <row r="532" spans="2:61" x14ac:dyDescent="0.3"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</row>
    <row r="533" spans="2:61" x14ac:dyDescent="0.3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</row>
    <row r="534" spans="2:61" x14ac:dyDescent="0.3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</row>
    <row r="535" spans="2:61" x14ac:dyDescent="0.3"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</row>
    <row r="536" spans="2:61" x14ac:dyDescent="0.3"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</row>
    <row r="537" spans="2:61" x14ac:dyDescent="0.3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</row>
    <row r="538" spans="2:61" x14ac:dyDescent="0.3"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</row>
    <row r="539" spans="2:61" x14ac:dyDescent="0.3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</row>
    <row r="540" spans="2:61" x14ac:dyDescent="0.3"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</row>
    <row r="541" spans="2:61" x14ac:dyDescent="0.3"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</row>
    <row r="542" spans="2:61" x14ac:dyDescent="0.3"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</row>
    <row r="543" spans="2:61" x14ac:dyDescent="0.3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</row>
    <row r="544" spans="2:61" x14ac:dyDescent="0.3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</row>
    <row r="545" spans="2:61" x14ac:dyDescent="0.3"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</row>
    <row r="546" spans="2:61" x14ac:dyDescent="0.3"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</row>
    <row r="547" spans="2:61" x14ac:dyDescent="0.3"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</row>
    <row r="548" spans="2:61" x14ac:dyDescent="0.3"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</row>
    <row r="549" spans="2:61" x14ac:dyDescent="0.3"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</row>
    <row r="550" spans="2:61" x14ac:dyDescent="0.3"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</row>
    <row r="551" spans="2:61" x14ac:dyDescent="0.3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</row>
    <row r="552" spans="2:61" x14ac:dyDescent="0.3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</row>
    <row r="553" spans="2:61" x14ac:dyDescent="0.3"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</row>
    <row r="554" spans="2:61" x14ac:dyDescent="0.3"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</row>
    <row r="555" spans="2:61" x14ac:dyDescent="0.3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</row>
    <row r="556" spans="2:61" x14ac:dyDescent="0.3"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</row>
    <row r="557" spans="2:61" x14ac:dyDescent="0.3"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</row>
    <row r="558" spans="2:61" x14ac:dyDescent="0.3"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</row>
    <row r="559" spans="2:61" x14ac:dyDescent="0.3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</row>
    <row r="560" spans="2:61" x14ac:dyDescent="0.3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</row>
    <row r="561" spans="2:61" x14ac:dyDescent="0.3"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</row>
    <row r="562" spans="2:61" x14ac:dyDescent="0.3"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</row>
    <row r="563" spans="2:61" x14ac:dyDescent="0.3"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</row>
    <row r="564" spans="2:61" x14ac:dyDescent="0.3"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</row>
    <row r="565" spans="2:61" x14ac:dyDescent="0.3"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</row>
    <row r="566" spans="2:61" x14ac:dyDescent="0.3"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</row>
    <row r="567" spans="2:61" x14ac:dyDescent="0.3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</row>
    <row r="568" spans="2:61" x14ac:dyDescent="0.3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</row>
    <row r="569" spans="2:61" x14ac:dyDescent="0.3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</row>
    <row r="570" spans="2:61" x14ac:dyDescent="0.3"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</row>
    <row r="571" spans="2:61" x14ac:dyDescent="0.3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</row>
    <row r="572" spans="2:61" x14ac:dyDescent="0.3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</row>
    <row r="573" spans="2:61" x14ac:dyDescent="0.3"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</row>
    <row r="574" spans="2:61" x14ac:dyDescent="0.3"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</row>
    <row r="575" spans="2:61" x14ac:dyDescent="0.3"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</row>
    <row r="576" spans="2:61" x14ac:dyDescent="0.3"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</row>
    <row r="577" spans="2:61" x14ac:dyDescent="0.3"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</row>
    <row r="578" spans="2:61" x14ac:dyDescent="0.3"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</row>
    <row r="579" spans="2:61" x14ac:dyDescent="0.3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</row>
    <row r="580" spans="2:61" x14ac:dyDescent="0.3"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</row>
    <row r="581" spans="2:61" x14ac:dyDescent="0.3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</row>
    <row r="582" spans="2:61" x14ac:dyDescent="0.3"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</row>
    <row r="583" spans="2:61" x14ac:dyDescent="0.3"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</row>
    <row r="584" spans="2:61" x14ac:dyDescent="0.3"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</row>
    <row r="585" spans="2:61" x14ac:dyDescent="0.3"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</row>
    <row r="586" spans="2:61" x14ac:dyDescent="0.3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</row>
    <row r="587" spans="2:61" x14ac:dyDescent="0.3"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</row>
    <row r="588" spans="2:61" x14ac:dyDescent="0.3"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</row>
    <row r="589" spans="2:61" x14ac:dyDescent="0.3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</row>
    <row r="590" spans="2:61" x14ac:dyDescent="0.3"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</row>
    <row r="591" spans="2:61" x14ac:dyDescent="0.3"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</row>
    <row r="592" spans="2:61" x14ac:dyDescent="0.3"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</row>
    <row r="593" spans="2:61" x14ac:dyDescent="0.3"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</row>
    <row r="594" spans="2:61" x14ac:dyDescent="0.3"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</row>
    <row r="595" spans="2:61" x14ac:dyDescent="0.3"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</row>
    <row r="596" spans="2:61" x14ac:dyDescent="0.3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</row>
    <row r="597" spans="2:61" x14ac:dyDescent="0.3"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</row>
    <row r="598" spans="2:61" x14ac:dyDescent="0.3"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</row>
    <row r="599" spans="2:61" x14ac:dyDescent="0.3"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</row>
    <row r="600" spans="2:61" x14ac:dyDescent="0.3"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</row>
    <row r="601" spans="2:61" x14ac:dyDescent="0.3"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</row>
    <row r="602" spans="2:61" x14ac:dyDescent="0.3"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</row>
    <row r="603" spans="2:61" x14ac:dyDescent="0.3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</row>
    <row r="604" spans="2:61" x14ac:dyDescent="0.3"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</row>
    <row r="605" spans="2:61" x14ac:dyDescent="0.3"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</row>
    <row r="606" spans="2:61" x14ac:dyDescent="0.3"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</row>
    <row r="607" spans="2:61" x14ac:dyDescent="0.3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</row>
    <row r="608" spans="2:61" x14ac:dyDescent="0.3"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</row>
    <row r="609" spans="2:61" x14ac:dyDescent="0.3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</row>
    <row r="610" spans="2:61" x14ac:dyDescent="0.3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</row>
    <row r="611" spans="2:61" x14ac:dyDescent="0.3"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</row>
    <row r="612" spans="2:61" x14ac:dyDescent="0.3"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</row>
    <row r="613" spans="2:61" x14ac:dyDescent="0.3"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</row>
    <row r="614" spans="2:61" x14ac:dyDescent="0.3"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</row>
    <row r="615" spans="2:61" x14ac:dyDescent="0.3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</row>
    <row r="616" spans="2:61" x14ac:dyDescent="0.3"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</row>
    <row r="617" spans="2:61" x14ac:dyDescent="0.3"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</row>
    <row r="618" spans="2:61" x14ac:dyDescent="0.3"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</row>
    <row r="619" spans="2:61" x14ac:dyDescent="0.3"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</row>
    <row r="620" spans="2:61" x14ac:dyDescent="0.3"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</row>
    <row r="621" spans="2:61" x14ac:dyDescent="0.3"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</row>
    <row r="622" spans="2:61" x14ac:dyDescent="0.3"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</row>
    <row r="623" spans="2:61" x14ac:dyDescent="0.3"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</row>
    <row r="624" spans="2:61" x14ac:dyDescent="0.3"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</row>
    <row r="625" spans="2:61" x14ac:dyDescent="0.3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</row>
    <row r="626" spans="2:61" x14ac:dyDescent="0.3"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</row>
    <row r="627" spans="2:61" x14ac:dyDescent="0.3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</row>
    <row r="628" spans="2:61" x14ac:dyDescent="0.3"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</row>
    <row r="629" spans="2:61" x14ac:dyDescent="0.3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C165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81" ht="17.399999999999999" x14ac:dyDescent="0.3">
      <c r="B1" s="19" t="s">
        <v>22</v>
      </c>
    </row>
    <row r="3" spans="1:81" x14ac:dyDescent="0.3">
      <c r="A3" s="23" t="s">
        <v>15</v>
      </c>
    </row>
    <row r="4" spans="1:81" x14ac:dyDescent="0.3">
      <c r="A4" s="23" t="s">
        <v>16</v>
      </c>
      <c r="B4" s="26">
        <v>0.5</v>
      </c>
      <c r="C4" s="26">
        <v>1</v>
      </c>
      <c r="D4" s="26">
        <v>1.5</v>
      </c>
      <c r="E4" s="26">
        <v>2</v>
      </c>
      <c r="F4" s="26">
        <v>2.5</v>
      </c>
      <c r="G4" s="26">
        <v>3</v>
      </c>
      <c r="H4" s="26">
        <v>3.5</v>
      </c>
      <c r="I4" s="26">
        <v>4</v>
      </c>
      <c r="J4" s="26">
        <v>4.5</v>
      </c>
      <c r="K4" s="26">
        <v>5</v>
      </c>
      <c r="L4" s="26">
        <v>5.5</v>
      </c>
      <c r="M4" s="26">
        <v>6</v>
      </c>
      <c r="N4" s="26">
        <v>6.5</v>
      </c>
      <c r="O4" s="26">
        <v>7</v>
      </c>
      <c r="P4" s="26">
        <v>7.5</v>
      </c>
      <c r="Q4" s="26">
        <v>8</v>
      </c>
      <c r="R4" s="26">
        <v>8.5</v>
      </c>
      <c r="S4" s="26">
        <v>9</v>
      </c>
      <c r="T4" s="26">
        <v>9.5</v>
      </c>
      <c r="U4" s="26">
        <v>10</v>
      </c>
      <c r="V4" s="26">
        <v>10.5</v>
      </c>
      <c r="W4" s="26">
        <v>11</v>
      </c>
      <c r="X4" s="26">
        <v>11.5</v>
      </c>
      <c r="Y4" s="26">
        <v>12</v>
      </c>
      <c r="Z4" s="26">
        <v>12.5</v>
      </c>
      <c r="AA4" s="26">
        <v>13</v>
      </c>
      <c r="AB4" s="26">
        <v>13.5</v>
      </c>
      <c r="AC4" s="26">
        <v>14</v>
      </c>
      <c r="AD4" s="26">
        <v>14.5</v>
      </c>
      <c r="AE4" s="26">
        <v>15</v>
      </c>
      <c r="AF4" s="26">
        <v>15.5</v>
      </c>
      <c r="AG4" s="26">
        <v>16</v>
      </c>
      <c r="AH4" s="26">
        <v>16.5</v>
      </c>
      <c r="AI4" s="26">
        <v>17</v>
      </c>
      <c r="AJ4" s="26">
        <v>17.5</v>
      </c>
      <c r="AK4" s="26">
        <v>18</v>
      </c>
      <c r="AL4" s="26">
        <v>18.5</v>
      </c>
      <c r="AM4" s="26">
        <v>19</v>
      </c>
      <c r="AN4" s="26">
        <v>19.5</v>
      </c>
      <c r="AO4" s="26">
        <v>20</v>
      </c>
      <c r="AP4" s="26">
        <v>20.5</v>
      </c>
      <c r="AQ4" s="26">
        <v>21</v>
      </c>
      <c r="AR4" s="26">
        <v>21.5</v>
      </c>
      <c r="AS4" s="26">
        <v>22</v>
      </c>
      <c r="AT4" s="26">
        <v>22.5</v>
      </c>
      <c r="AU4" s="26">
        <v>23</v>
      </c>
      <c r="AV4" s="26">
        <v>23.5</v>
      </c>
      <c r="AW4" s="26">
        <v>24</v>
      </c>
      <c r="AX4" s="26">
        <v>24.5</v>
      </c>
      <c r="AY4" s="26">
        <v>25</v>
      </c>
      <c r="AZ4" s="26">
        <v>25.5</v>
      </c>
      <c r="BA4" s="26">
        <v>26</v>
      </c>
      <c r="BB4" s="26">
        <v>26.5</v>
      </c>
      <c r="BC4" s="26">
        <v>27</v>
      </c>
      <c r="BD4" s="26">
        <v>27.5</v>
      </c>
      <c r="BE4" s="26">
        <v>28</v>
      </c>
      <c r="BF4" s="26">
        <v>28.5</v>
      </c>
      <c r="BG4" s="26">
        <v>29</v>
      </c>
      <c r="BH4" s="26">
        <v>29.5</v>
      </c>
      <c r="BI4" s="26">
        <v>30</v>
      </c>
      <c r="BJ4" s="26">
        <v>30.5</v>
      </c>
      <c r="BK4" s="26">
        <v>31</v>
      </c>
      <c r="BL4" s="26">
        <v>31.5</v>
      </c>
      <c r="BM4" s="26">
        <v>32</v>
      </c>
      <c r="BN4" s="26">
        <v>32.5</v>
      </c>
      <c r="BO4" s="26">
        <v>33</v>
      </c>
      <c r="BP4" s="26">
        <v>33.5</v>
      </c>
      <c r="BQ4" s="26">
        <v>34</v>
      </c>
      <c r="BR4" s="26">
        <v>34.5</v>
      </c>
      <c r="BS4" s="26">
        <v>35</v>
      </c>
      <c r="BT4" s="26">
        <v>35.5</v>
      </c>
      <c r="BU4" s="26">
        <v>36</v>
      </c>
      <c r="BV4" s="26">
        <v>36.5</v>
      </c>
      <c r="BW4" s="26">
        <v>37</v>
      </c>
      <c r="BX4" s="26">
        <v>37.5</v>
      </c>
      <c r="BY4" s="26">
        <v>38</v>
      </c>
      <c r="BZ4" s="26">
        <v>38.5</v>
      </c>
      <c r="CA4" s="26">
        <v>39</v>
      </c>
      <c r="CB4" s="26">
        <v>39.5</v>
      </c>
      <c r="CC4" s="26">
        <v>40</v>
      </c>
    </row>
    <row r="5" spans="1:81" x14ac:dyDescent="0.3">
      <c r="A5" s="14" t="e">
        <v>#VALUE!</v>
      </c>
      <c r="B5" s="15"/>
    </row>
    <row r="6" spans="1:81" x14ac:dyDescent="0.3">
      <c r="A6" s="18">
        <v>45778</v>
      </c>
      <c r="B6" s="15">
        <v>3.7946354062007868</v>
      </c>
      <c r="C6" s="22">
        <v>3.5292839105549922</v>
      </c>
      <c r="D6" s="22">
        <v>3.5557559964719836</v>
      </c>
      <c r="E6" s="22">
        <v>3.5881127245916278</v>
      </c>
      <c r="F6" s="22">
        <v>3.6119089389228174</v>
      </c>
      <c r="G6" s="22">
        <v>3.6377166655825293</v>
      </c>
      <c r="H6" s="22">
        <v>3.6703498700117558</v>
      </c>
      <c r="I6" s="22">
        <v>3.7108935190559307</v>
      </c>
      <c r="J6" s="22">
        <v>3.758724518254684</v>
      </c>
      <c r="K6" s="22">
        <v>3.8126463039419107</v>
      </c>
      <c r="L6" s="22">
        <v>3.8714081889536023</v>
      </c>
      <c r="M6" s="22">
        <v>3.9338218167942265</v>
      </c>
      <c r="N6" s="22">
        <v>3.9987604377768218</v>
      </c>
      <c r="O6" s="22">
        <v>4.0651885416342415</v>
      </c>
      <c r="P6" s="22">
        <v>4.1322024460284394</v>
      </c>
      <c r="Q6" s="22">
        <v>4.1990490043135038</v>
      </c>
      <c r="R6" s="22">
        <v>4.2651281690011364</v>
      </c>
      <c r="S6" s="22">
        <v>4.3299884427899729</v>
      </c>
      <c r="T6" s="22">
        <v>4.393303427297961</v>
      </c>
      <c r="U6" s="22">
        <v>4.454854706149991</v>
      </c>
      <c r="V6" s="22">
        <v>4.5145065736907117</v>
      </c>
      <c r="W6" s="22">
        <v>4.5721806316355007</v>
      </c>
      <c r="X6" s="22">
        <v>4.6278388543844251</v>
      </c>
      <c r="Y6" s="22">
        <v>4.6814618694295493</v>
      </c>
      <c r="Z6" s="22">
        <v>4.7330383170262547</v>
      </c>
      <c r="AA6" s="22">
        <v>4.7825605043585364</v>
      </c>
      <c r="AB6" s="22">
        <v>4.8300123183031358</v>
      </c>
      <c r="AC6" s="22">
        <v>4.8753680431712976</v>
      </c>
      <c r="AD6" s="22">
        <v>4.9185948439957681</v>
      </c>
      <c r="AE6" s="22">
        <v>4.9596574646536427</v>
      </c>
      <c r="AF6" s="22">
        <v>4.9985231754966462</v>
      </c>
      <c r="AG6" s="22">
        <v>5.0351667970576157</v>
      </c>
      <c r="AH6" s="22">
        <v>5.0695719582470256</v>
      </c>
      <c r="AI6" s="22">
        <v>5.1017315264981793</v>
      </c>
      <c r="AJ6" s="22">
        <v>5.1316507200630861</v>
      </c>
      <c r="AK6" s="22">
        <v>5.1593493876521235</v>
      </c>
      <c r="AL6" s="22">
        <v>5.1848636186184835</v>
      </c>
      <c r="AM6" s="22">
        <v>5.2082488983616759</v>
      </c>
      <c r="AN6" s="22">
        <v>5.2295783422136655</v>
      </c>
      <c r="AO6" s="22">
        <v>5.2489388868178581</v>
      </c>
      <c r="AP6" s="22">
        <v>5.2664273125785552</v>
      </c>
      <c r="AQ6" s="22">
        <v>5.2821442456087331</v>
      </c>
      <c r="AR6" s="22">
        <v>5.2961910673052772</v>
      </c>
      <c r="AS6" s="22">
        <v>5.3086661555375381</v>
      </c>
      <c r="AT6" s="22">
        <v>5.3196632137133326</v>
      </c>
      <c r="AU6" s="22">
        <v>5.3292693316184447</v>
      </c>
      <c r="AV6" s="22">
        <v>5.3375620335625751</v>
      </c>
      <c r="AW6" s="22">
        <v>5.3446092181115636</v>
      </c>
      <c r="AX6" s="22">
        <v>5.3504694694969519</v>
      </c>
      <c r="AY6" s="22">
        <v>5.3551910876260624</v>
      </c>
      <c r="AZ6" s="22">
        <v>5.3588122185017166</v>
      </c>
      <c r="BA6" s="22">
        <v>5.3613613020879187</v>
      </c>
      <c r="BB6" s="22">
        <v>5.3628573503594215</v>
      </c>
      <c r="BC6" s="22">
        <v>5.3633106802395716</v>
      </c>
      <c r="BD6" s="22">
        <v>5.3627249380779833</v>
      </c>
      <c r="BE6" s="22">
        <v>5.361098749270707</v>
      </c>
      <c r="BF6" s="22">
        <v>5.3584279218404873</v>
      </c>
      <c r="BG6" s="22">
        <v>5.3547063069041272</v>
      </c>
      <c r="BH6" s="22">
        <v>5.3499267013740246</v>
      </c>
      <c r="BI6" s="22">
        <v>5.3440816670549269</v>
      </c>
      <c r="BJ6" s="22">
        <v>5.3371638357783437</v>
      </c>
      <c r="BK6" s="22">
        <v>5.3291660770158247</v>
      </c>
      <c r="BL6" s="22">
        <v>5.3200813221231371</v>
      </c>
      <c r="BM6" s="22">
        <v>5.3099022762510657</v>
      </c>
      <c r="BN6" s="22">
        <v>5.2986213887669402</v>
      </c>
      <c r="BO6" s="22">
        <v>5.2862309962795342</v>
      </c>
      <c r="BP6" s="22">
        <v>5.2727236940650206</v>
      </c>
      <c r="BQ6" s="22">
        <v>5.2580924333729273</v>
      </c>
      <c r="BR6" s="22">
        <v>5.2423304970813174</v>
      </c>
      <c r="BS6" s="22">
        <v>5.225431477694011</v>
      </c>
      <c r="BT6" s="22">
        <v>5.2073893788878749</v>
      </c>
      <c r="BU6" s="22">
        <v>5.1881989515918274</v>
      </c>
      <c r="BV6" s="22">
        <v>5.1678557605156659</v>
      </c>
      <c r="BW6" s="22">
        <v>5.1463561740796013</v>
      </c>
      <c r="BX6" s="22">
        <v>5.1236977935426804</v>
      </c>
      <c r="BY6" s="22">
        <v>5.0998798568720671</v>
      </c>
      <c r="BZ6" s="22">
        <v>5.0749031770300128</v>
      </c>
      <c r="CA6" s="22">
        <v>5.0487700907739992</v>
      </c>
      <c r="CB6" s="22">
        <v>5.0214848983731359</v>
      </c>
      <c r="CC6" s="22">
        <v>4.9930542671904696</v>
      </c>
    </row>
    <row r="7" spans="1:81" x14ac:dyDescent="0.3">
      <c r="A7" s="18"/>
      <c r="B7" s="1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</row>
    <row r="8" spans="1:81" x14ac:dyDescent="0.3">
      <c r="A8" s="18"/>
      <c r="B8" s="15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</row>
    <row r="9" spans="1:81" x14ac:dyDescent="0.3">
      <c r="A9" s="18"/>
      <c r="B9" s="1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</row>
    <row r="10" spans="1:81" x14ac:dyDescent="0.3">
      <c r="A10" s="18"/>
      <c r="B10" s="15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</row>
    <row r="11" spans="1:81" x14ac:dyDescent="0.3">
      <c r="A11" s="18"/>
      <c r="B11" s="15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</row>
    <row r="12" spans="1:81" x14ac:dyDescent="0.3">
      <c r="A12" s="18"/>
      <c r="B12" s="15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</row>
    <row r="13" spans="1:81" x14ac:dyDescent="0.3">
      <c r="A13" s="18"/>
      <c r="B13" s="1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</row>
    <row r="14" spans="1:81" x14ac:dyDescent="0.3">
      <c r="A14" s="18"/>
      <c r="B14" s="15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</row>
    <row r="15" spans="1:81" x14ac:dyDescent="0.3">
      <c r="A15" s="18"/>
      <c r="B15" s="15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</row>
    <row r="16" spans="1:81" x14ac:dyDescent="0.3">
      <c r="A16" s="18"/>
      <c r="B16" s="1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</row>
    <row r="17" spans="1:81" x14ac:dyDescent="0.3">
      <c r="A17" s="18"/>
      <c r="B17" s="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</row>
    <row r="18" spans="1:81" x14ac:dyDescent="0.3">
      <c r="A18" s="18"/>
      <c r="B18" s="15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</row>
    <row r="19" spans="1:81" x14ac:dyDescent="0.3">
      <c r="A19" s="18"/>
      <c r="B19" s="15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</row>
    <row r="20" spans="1:81" x14ac:dyDescent="0.3">
      <c r="A20" s="18"/>
      <c r="B20" s="1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</row>
    <row r="21" spans="1:81" x14ac:dyDescent="0.3">
      <c r="A21" s="18"/>
      <c r="B21" s="1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</row>
    <row r="22" spans="1:81" x14ac:dyDescent="0.3">
      <c r="A22" s="18"/>
      <c r="B22" s="15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</row>
    <row r="23" spans="1:81" x14ac:dyDescent="0.3">
      <c r="A23" s="18"/>
      <c r="B23" s="15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</row>
    <row r="24" spans="1:81" x14ac:dyDescent="0.3">
      <c r="A24" s="18"/>
      <c r="B24" s="15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</row>
    <row r="25" spans="1:81" x14ac:dyDescent="0.3">
      <c r="A25" s="18"/>
      <c r="B25" s="1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</row>
    <row r="26" spans="1:81" x14ac:dyDescent="0.3">
      <c r="A26" s="18"/>
      <c r="B26" s="1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</row>
    <row r="27" spans="1:81" x14ac:dyDescent="0.3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</row>
    <row r="28" spans="1:81" x14ac:dyDescent="0.3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</row>
    <row r="29" spans="1:81" x14ac:dyDescent="0.3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</row>
    <row r="30" spans="1:81" x14ac:dyDescent="0.3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</row>
    <row r="31" spans="1:81" x14ac:dyDescent="0.3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</row>
    <row r="32" spans="1:81" x14ac:dyDescent="0.3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</row>
    <row r="33" spans="1:81" x14ac:dyDescent="0.3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</row>
    <row r="34" spans="1:81" x14ac:dyDescent="0.3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</row>
    <row r="35" spans="1:81" x14ac:dyDescent="0.3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</row>
    <row r="36" spans="1:81" x14ac:dyDescent="0.3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</row>
    <row r="37" spans="1:81" x14ac:dyDescent="0.3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</row>
    <row r="38" spans="1:81" x14ac:dyDescent="0.3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</row>
    <row r="39" spans="1:81" x14ac:dyDescent="0.3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</row>
    <row r="40" spans="1:81" x14ac:dyDescent="0.3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</row>
    <row r="41" spans="1:81" x14ac:dyDescent="0.3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</row>
    <row r="42" spans="1:81" x14ac:dyDescent="0.3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</row>
    <row r="43" spans="1:81" x14ac:dyDescent="0.3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</row>
    <row r="44" spans="1:81" x14ac:dyDescent="0.3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</row>
    <row r="45" spans="1:81" x14ac:dyDescent="0.3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</row>
    <row r="46" spans="1:81" x14ac:dyDescent="0.3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</row>
    <row r="47" spans="1:81" x14ac:dyDescent="0.3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</row>
    <row r="48" spans="1:81" x14ac:dyDescent="0.3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</row>
    <row r="49" spans="1:81" x14ac:dyDescent="0.3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</row>
    <row r="50" spans="1:81" x14ac:dyDescent="0.3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</row>
    <row r="51" spans="1:81" x14ac:dyDescent="0.3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</row>
    <row r="52" spans="1:81" x14ac:dyDescent="0.3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</row>
    <row r="53" spans="1:81" x14ac:dyDescent="0.3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</row>
    <row r="54" spans="1:81" x14ac:dyDescent="0.3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</row>
    <row r="55" spans="1:81" x14ac:dyDescent="0.3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</row>
    <row r="56" spans="1:81" x14ac:dyDescent="0.3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</row>
    <row r="57" spans="1:81" x14ac:dyDescent="0.3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1:81" x14ac:dyDescent="0.3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</row>
    <row r="59" spans="1:81" x14ac:dyDescent="0.3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</row>
    <row r="60" spans="1:81" x14ac:dyDescent="0.3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</row>
    <row r="61" spans="1:81" x14ac:dyDescent="0.3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</row>
    <row r="62" spans="1:81" x14ac:dyDescent="0.3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</row>
    <row r="63" spans="1:81" x14ac:dyDescent="0.3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</row>
    <row r="64" spans="1:81" x14ac:dyDescent="0.3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</row>
    <row r="65" spans="2:81" x14ac:dyDescent="0.3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</row>
    <row r="66" spans="2:81" x14ac:dyDescent="0.3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</row>
    <row r="67" spans="2:81" x14ac:dyDescent="0.3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</row>
    <row r="68" spans="2:81" x14ac:dyDescent="0.3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</row>
    <row r="69" spans="2:81" x14ac:dyDescent="0.3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</row>
    <row r="70" spans="2:81" x14ac:dyDescent="0.3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</row>
    <row r="71" spans="2:81" x14ac:dyDescent="0.3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</row>
    <row r="72" spans="2:81" x14ac:dyDescent="0.3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</row>
    <row r="73" spans="2:81" x14ac:dyDescent="0.3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</row>
    <row r="74" spans="2:81" x14ac:dyDescent="0.3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</row>
    <row r="75" spans="2:81" x14ac:dyDescent="0.3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</row>
    <row r="76" spans="2:81" x14ac:dyDescent="0.3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</row>
    <row r="77" spans="2:81" x14ac:dyDescent="0.3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</row>
    <row r="78" spans="2:81" x14ac:dyDescent="0.3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</row>
    <row r="79" spans="2:81" x14ac:dyDescent="0.3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</row>
    <row r="80" spans="2:81" x14ac:dyDescent="0.3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</row>
    <row r="81" spans="2:81" x14ac:dyDescent="0.3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</row>
    <row r="82" spans="2:81" x14ac:dyDescent="0.3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</row>
    <row r="83" spans="2:81" x14ac:dyDescent="0.3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</row>
    <row r="84" spans="2:81" x14ac:dyDescent="0.3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</row>
    <row r="85" spans="2:81" x14ac:dyDescent="0.3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</row>
    <row r="86" spans="2:81" x14ac:dyDescent="0.3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</row>
    <row r="87" spans="2:81" x14ac:dyDescent="0.3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</row>
    <row r="88" spans="2:81" x14ac:dyDescent="0.3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</row>
    <row r="89" spans="2:81" x14ac:dyDescent="0.3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</row>
    <row r="90" spans="2:81" x14ac:dyDescent="0.3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</row>
    <row r="91" spans="2:81" x14ac:dyDescent="0.3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</row>
    <row r="92" spans="2:81" x14ac:dyDescent="0.3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</row>
    <row r="93" spans="2:81" x14ac:dyDescent="0.3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</row>
    <row r="94" spans="2:81" x14ac:dyDescent="0.3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</row>
    <row r="95" spans="2:81" x14ac:dyDescent="0.3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</row>
    <row r="96" spans="2:81" x14ac:dyDescent="0.3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</row>
    <row r="97" spans="2:81" x14ac:dyDescent="0.3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</row>
    <row r="98" spans="2:81" x14ac:dyDescent="0.3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</row>
    <row r="99" spans="2:81" x14ac:dyDescent="0.3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</row>
    <row r="100" spans="2:81" x14ac:dyDescent="0.3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</row>
    <row r="101" spans="2:81" x14ac:dyDescent="0.3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</row>
    <row r="102" spans="2:81" x14ac:dyDescent="0.3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</row>
    <row r="103" spans="2:81" x14ac:dyDescent="0.3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</row>
    <row r="104" spans="2:81" x14ac:dyDescent="0.3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</row>
    <row r="105" spans="2:81" x14ac:dyDescent="0.3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</row>
    <row r="106" spans="2:81" x14ac:dyDescent="0.3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</row>
    <row r="107" spans="2:81" x14ac:dyDescent="0.3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</row>
    <row r="108" spans="2:81" x14ac:dyDescent="0.3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</row>
    <row r="109" spans="2:81" x14ac:dyDescent="0.3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</row>
    <row r="110" spans="2:81" x14ac:dyDescent="0.3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</row>
    <row r="111" spans="2:81" x14ac:dyDescent="0.3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</row>
    <row r="112" spans="2:81" x14ac:dyDescent="0.3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</row>
    <row r="113" spans="2:81" x14ac:dyDescent="0.3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</row>
    <row r="114" spans="2:81" x14ac:dyDescent="0.3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</row>
    <row r="115" spans="2:81" x14ac:dyDescent="0.3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</row>
    <row r="116" spans="2:81" x14ac:dyDescent="0.3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</row>
    <row r="117" spans="2:81" x14ac:dyDescent="0.3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</row>
    <row r="118" spans="2:81" x14ac:dyDescent="0.3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</row>
    <row r="119" spans="2:81" x14ac:dyDescent="0.3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</row>
    <row r="120" spans="2:81" x14ac:dyDescent="0.3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</row>
    <row r="121" spans="2:81" x14ac:dyDescent="0.3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</row>
    <row r="122" spans="2:81" x14ac:dyDescent="0.3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</row>
    <row r="123" spans="2:81" x14ac:dyDescent="0.3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</row>
    <row r="124" spans="2:81" x14ac:dyDescent="0.3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</row>
    <row r="125" spans="2:81" x14ac:dyDescent="0.3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</row>
    <row r="126" spans="2:81" x14ac:dyDescent="0.3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</row>
    <row r="127" spans="2:81" x14ac:dyDescent="0.3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</row>
    <row r="128" spans="2:81" x14ac:dyDescent="0.3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</row>
    <row r="129" spans="2:81" x14ac:dyDescent="0.3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</row>
    <row r="130" spans="2:81" x14ac:dyDescent="0.3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</row>
    <row r="131" spans="2:81" x14ac:dyDescent="0.3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</row>
    <row r="132" spans="2:81" x14ac:dyDescent="0.3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</row>
    <row r="133" spans="2:81" x14ac:dyDescent="0.3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</row>
    <row r="134" spans="2:81" x14ac:dyDescent="0.3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</row>
    <row r="135" spans="2:81" x14ac:dyDescent="0.3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</row>
    <row r="136" spans="2:81" x14ac:dyDescent="0.3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</row>
    <row r="137" spans="2:81" x14ac:dyDescent="0.3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</row>
    <row r="138" spans="2:81" x14ac:dyDescent="0.3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</row>
    <row r="139" spans="2:81" x14ac:dyDescent="0.3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</row>
    <row r="140" spans="2:81" x14ac:dyDescent="0.3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</row>
    <row r="141" spans="2:81" x14ac:dyDescent="0.3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</row>
    <row r="142" spans="2:81" x14ac:dyDescent="0.3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</row>
    <row r="143" spans="2:81" x14ac:dyDescent="0.3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</row>
    <row r="144" spans="2:81" x14ac:dyDescent="0.3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</row>
    <row r="145" spans="2:81" x14ac:dyDescent="0.3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</row>
    <row r="146" spans="2:81" x14ac:dyDescent="0.3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</row>
    <row r="147" spans="2:81" x14ac:dyDescent="0.3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</row>
    <row r="148" spans="2:81" x14ac:dyDescent="0.3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</row>
    <row r="149" spans="2:81" x14ac:dyDescent="0.3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</row>
    <row r="150" spans="2:81" x14ac:dyDescent="0.3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</row>
    <row r="151" spans="2:81" x14ac:dyDescent="0.3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</row>
    <row r="152" spans="2:81" x14ac:dyDescent="0.3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</row>
    <row r="153" spans="2:81" x14ac:dyDescent="0.3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</row>
    <row r="154" spans="2:81" x14ac:dyDescent="0.3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</row>
    <row r="155" spans="2:81" x14ac:dyDescent="0.3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</row>
    <row r="156" spans="2:81" x14ac:dyDescent="0.3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</row>
    <row r="157" spans="2:81" x14ac:dyDescent="0.3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</row>
    <row r="158" spans="2:81" x14ac:dyDescent="0.3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</row>
    <row r="159" spans="2:81" x14ac:dyDescent="0.3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</row>
    <row r="160" spans="2:81" ht="15.6" x14ac:dyDescent="0.3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</row>
    <row r="161" spans="2:81" ht="15.6" x14ac:dyDescent="0.3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</row>
    <row r="162" spans="2:81" ht="15.6" x14ac:dyDescent="0.3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</row>
    <row r="163" spans="2:81" ht="15.6" x14ac:dyDescent="0.3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</row>
    <row r="164" spans="2:81" ht="15.6" x14ac:dyDescent="0.3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</row>
    <row r="165" spans="2:81" ht="15.6" x14ac:dyDescent="0.3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2025-05-02T09:27:23Z</dcterms:created>
  <dcterms:modified xsi:type="dcterms:W3CDTF">2025-05-02T09:27:23Z</dcterms:modified>
</cp:coreProperties>
</file>